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2"/>
  </bookViews>
  <sheets>
    <sheet name="Лист1" sheetId="1" state="hidden" r:id="rId1"/>
    <sheet name="Лист3" sheetId="2" state="hidden" r:id="rId2"/>
    <sheet name="НМЦ" sheetId="3" state="visible" r:id="rId3"/>
  </sheets>
  <definedNames>
    <definedName name="_xlnm.Print_Area" localSheetId="2">НМЦ!$A$1:$V$71</definedName>
  </definedNames>
  <calcPr/>
</workbook>
</file>

<file path=xl/sharedStrings.xml><?xml version="1.0" encoding="utf-8"?>
<sst xmlns="http://schemas.openxmlformats.org/spreadsheetml/2006/main" count="129" uniqueCount="129">
  <si>
    <t xml:space="preserve">Приложение 4.3 Таблица расчета начальной (максимальной) цены закупки на поставку продукции</t>
  </si>
  <si>
    <r>
      <t xml:space="preserve">Наименование лота (закупки) </t>
    </r>
    <r>
      <rPr>
        <i/>
        <sz val="12"/>
        <color theme="1"/>
        <rFont val="Times New Roman"/>
      </rPr>
      <t/>
    </r>
  </si>
  <si>
    <t xml:space="preserve">Поставка самонесущего изолированного провода (СИП) на напряжение до 35 кВ.</t>
  </si>
  <si>
    <t xml:space="preserve">№ п/п</t>
  </si>
  <si>
    <t xml:space="preserve">Наименование материалов, запчастей</t>
  </si>
  <si>
    <t>Марка</t>
  </si>
  <si>
    <t xml:space="preserve">Ед. изм</t>
  </si>
  <si>
    <t xml:space="preserve">Количество всего:</t>
  </si>
  <si>
    <t xml:space="preserve">Договор № 148/218/15 от 06.04.2015</t>
  </si>
  <si>
    <t>Дефлятор</t>
  </si>
  <si>
    <t xml:space="preserve">Расчетная цена</t>
  </si>
  <si>
    <t xml:space="preserve">Сумма б/НДС</t>
  </si>
  <si>
    <t xml:space="preserve">ООО "Северный кабель"</t>
  </si>
  <si>
    <t xml:space="preserve">ООО "Камский кабель"</t>
  </si>
  <si>
    <t xml:space="preserve">Средняя сумма</t>
  </si>
  <si>
    <t xml:space="preserve">Наименьшая сумма</t>
  </si>
  <si>
    <t>Цена</t>
  </si>
  <si>
    <t xml:space="preserve">Сумма б НДС</t>
  </si>
  <si>
    <t xml:space="preserve">Провод самонесущий изолированный</t>
  </si>
  <si>
    <t xml:space="preserve">СИП-2 1х16+1х25</t>
  </si>
  <si>
    <t>км</t>
  </si>
  <si>
    <t xml:space="preserve">СИП-2 3х25+1х35+1х16</t>
  </si>
  <si>
    <t xml:space="preserve">СИП-2 3х25+1х35</t>
  </si>
  <si>
    <t xml:space="preserve">СИП-2 3х35+1х35</t>
  </si>
  <si>
    <t xml:space="preserve">СИП-2 3х35+1х50+1х16</t>
  </si>
  <si>
    <t xml:space="preserve">СИП-2 3х35+1х50+1х25</t>
  </si>
  <si>
    <t xml:space="preserve">СИП-2 3х35+1х50</t>
  </si>
  <si>
    <t xml:space="preserve">СИП-2 3х50+1х50</t>
  </si>
  <si>
    <t xml:space="preserve">СИП-2 3х50+1х50+1х16</t>
  </si>
  <si>
    <t xml:space="preserve">СИП-2 3х50+1х70</t>
  </si>
  <si>
    <t xml:space="preserve">СИП-2 3х50+1х70+1х16</t>
  </si>
  <si>
    <t xml:space="preserve">СИП-2 3х70+1х70+1х16</t>
  </si>
  <si>
    <t xml:space="preserve">СИП-2 3х70+1х95+1х25</t>
  </si>
  <si>
    <t xml:space="preserve">СИП-2 3х70+1х95</t>
  </si>
  <si>
    <t xml:space="preserve">СИП-2 3х95+1х95</t>
  </si>
  <si>
    <t xml:space="preserve">СИП-3 1х35</t>
  </si>
  <si>
    <t xml:space="preserve">СИП-3 1х50</t>
  </si>
  <si>
    <t xml:space="preserve">СИП-3 1х70</t>
  </si>
  <si>
    <t xml:space="preserve">СИП-4 2х16</t>
  </si>
  <si>
    <t xml:space="preserve">СИП-4 2х25</t>
  </si>
  <si>
    <t xml:space="preserve">СИП-4 4х16</t>
  </si>
  <si>
    <t xml:space="preserve">СИП-4 4х25</t>
  </si>
  <si>
    <t xml:space="preserve">СИП-4 4х35</t>
  </si>
  <si>
    <t xml:space="preserve">СИП-4 4х50</t>
  </si>
  <si>
    <t xml:space="preserve">Средняя цена по коммерческим</t>
  </si>
  <si>
    <t xml:space="preserve">Начальная (максимальная) цена по минимальным ценам</t>
  </si>
  <si>
    <t xml:space="preserve">Ф.И.О и должность лица, получившего указанные сведения _______________________                                        Дата составления таблицы ____________________</t>
  </si>
  <si>
    <t xml:space="preserve">Приложение 1.1 Таблица расчета начальной (максимальной) цены закупки </t>
  </si>
  <si>
    <t xml:space="preserve">Поставка материалов по пожарной безопасности</t>
  </si>
  <si>
    <t>Код</t>
  </si>
  <si>
    <t xml:space="preserve">Наименование каждой единицы товара                                                 (марка, технические характеристики)</t>
  </si>
  <si>
    <t xml:space="preserve">Кол-во в ед.изм</t>
  </si>
  <si>
    <t xml:space="preserve">Информация о рыночных ценах за ед. изм., руб. без НДС
(коммерческие предложения в текущих ценах с учетом ИЦП, приведенных к планируемому периоду)</t>
  </si>
  <si>
    <t xml:space="preserve">Общая стоимость, руб. без НДС</t>
  </si>
  <si>
    <t xml:space="preserve">Общая стоимость, в руб. с НДС</t>
  </si>
  <si>
    <t xml:space="preserve">Наименование товара</t>
  </si>
  <si>
    <t xml:space="preserve">ООО "Ярославский электромеханический завод"</t>
  </si>
  <si>
    <t xml:space="preserve">Минимальная цена за ед. изм., руб. без НДС</t>
  </si>
  <si>
    <t xml:space="preserve">Минимальная стоимость, руб. без НДС</t>
  </si>
  <si>
    <t xml:space="preserve">КП №1</t>
  </si>
  <si>
    <t xml:space="preserve">КП №2</t>
  </si>
  <si>
    <t xml:space="preserve">КП №3</t>
  </si>
  <si>
    <t xml:space="preserve">счет на 2022 г.</t>
  </si>
  <si>
    <t xml:space="preserve">Цена за ед. товара, руб. без НДС</t>
  </si>
  <si>
    <t xml:space="preserve">Стоимость товара, руб.                без НДС</t>
  </si>
  <si>
    <t xml:space="preserve">Стоимость товара, руб. без НДС</t>
  </si>
  <si>
    <t xml:space="preserve">Огнетушитель ОП-4</t>
  </si>
  <si>
    <t>шт</t>
  </si>
  <si>
    <t xml:space="preserve">Огнетушитель ОУ-3</t>
  </si>
  <si>
    <t xml:space="preserve">Огнетушитель ОУ-5</t>
  </si>
  <si>
    <t xml:space="preserve">Огнетушитель ОП-10</t>
  </si>
  <si>
    <t xml:space="preserve">Огнетушитель ОП-2</t>
  </si>
  <si>
    <t xml:space="preserve">Огнетушитель ОП-5</t>
  </si>
  <si>
    <t xml:space="preserve">Огнетушитель ОП-6</t>
  </si>
  <si>
    <t xml:space="preserve">Огнетушитель ОП-35</t>
  </si>
  <si>
    <t xml:space="preserve">Огнетушитель ОУ-2</t>
  </si>
  <si>
    <t xml:space="preserve">Огнетушитель ОУ-8</t>
  </si>
  <si>
    <t xml:space="preserve">Огнетушитель ОП-8</t>
  </si>
  <si>
    <t xml:space="preserve">Огнетушитель ОУ-40</t>
  </si>
  <si>
    <t xml:space="preserve">Огнетушитель ОУ-20</t>
  </si>
  <si>
    <t xml:space="preserve">Огнетушитель ОУ-25</t>
  </si>
  <si>
    <t xml:space="preserve">Огнетушитель ОП-9</t>
  </si>
  <si>
    <t xml:space="preserve">Огнетушитель ОП-6(3)</t>
  </si>
  <si>
    <t xml:space="preserve">Огнетушитель ОП-3</t>
  </si>
  <si>
    <t xml:space="preserve">Багор пожарный</t>
  </si>
  <si>
    <t>Лопата</t>
  </si>
  <si>
    <t xml:space="preserve">Знак пожарной безопасности F07 «Пожарный водоисточник» (пластик)</t>
  </si>
  <si>
    <t xml:space="preserve">Знак пожарной безопасности F04 «Огнетушитель» (пластик)</t>
  </si>
  <si>
    <t xml:space="preserve">Знак пожарной безопасности F04 «Огнетушитель» (наклейка)</t>
  </si>
  <si>
    <t xml:space="preserve">Знак «Выход» (пластик)</t>
  </si>
  <si>
    <t xml:space="preserve">Запрещающий знак Р01 «Запрещается курить» (пластик)</t>
  </si>
  <si>
    <t xml:space="preserve">Табличка «Ответственный за противопожарную безопасность» (пластик)</t>
  </si>
  <si>
    <t xml:space="preserve">Пожарный щит в комплекте "ЩП-В"</t>
  </si>
  <si>
    <t xml:space="preserve">Подставка под огнетушитель напольная (200*400*200)</t>
  </si>
  <si>
    <t xml:space="preserve">Подставка под огнетушитель напольная (240*400*240)</t>
  </si>
  <si>
    <t xml:space="preserve">Ранцевый огнетушитель РЛО-М «Ермак-18»</t>
  </si>
  <si>
    <t xml:space="preserve">Кошма ПП-600 (1,5*2)</t>
  </si>
  <si>
    <t xml:space="preserve">Знак пожарной безопасности "F 10 Кнопка вкючения установки (системы) пожарной автоматики (наклейка)</t>
  </si>
  <si>
    <t xml:space="preserve">Знак пожарной безопасности "F 10 Кнопка вкючения установки (системы) пожарной автоматики (пластик)</t>
  </si>
  <si>
    <t xml:space="preserve">Знак пожарной безопасности W 01 Пожароопасно Легковоспламеняющиеся вещества (наклейка)</t>
  </si>
  <si>
    <t xml:space="preserve">Табличка обозначения категории помещения по взрывопожарной и пожарной опасности "В1 П-1" 400*200 (металл)</t>
  </si>
  <si>
    <t xml:space="preserve">Табличка обозначения категории помещения по взрывопожарной и пожарной опасности "В2 П-1" 400*200 (металл)</t>
  </si>
  <si>
    <t xml:space="preserve">Подствка под огнетушитель каркасная универсальная d160</t>
  </si>
  <si>
    <t xml:space="preserve">Ящик для песка 0,5куб Металлический</t>
  </si>
  <si>
    <t xml:space="preserve">Эвакуационный знак E 14 (пластик)</t>
  </si>
  <si>
    <t xml:space="preserve">Знак безопасности V 22 «Песок» (пластик)</t>
  </si>
  <si>
    <t xml:space="preserve">Эвакуационный знак E 03 (пластик)</t>
  </si>
  <si>
    <t xml:space="preserve">Эвакуационный знак E 04 (пластик)</t>
  </si>
  <si>
    <t xml:space="preserve">Запрещающий знак P 02 (пластик)</t>
  </si>
  <si>
    <t xml:space="preserve">Предупреждающий знак W 01 (пластик)</t>
  </si>
  <si>
    <t xml:space="preserve">Предупреждающий знак W 01 (наклейка)</t>
  </si>
  <si>
    <t xml:space="preserve">Указательный знак D 03 "Место курения" (пластик)</t>
  </si>
  <si>
    <t xml:space="preserve">Указательный знак D 03 "Место курения" (наклейка)</t>
  </si>
  <si>
    <t xml:space="preserve">Рукав пожарный напорный "РПК-В D50, Р 1,6 Мпа, L 20 м"</t>
  </si>
  <si>
    <t xml:space="preserve">E18 Эвакуационный знак (наклейка)</t>
  </si>
  <si>
    <t xml:space="preserve">E22 Эвакуационный знак (наклейка)</t>
  </si>
  <si>
    <t xml:space="preserve">E 02-02 Эвакуационный знак (наклейка)</t>
  </si>
  <si>
    <t xml:space="preserve">Табличка "При пожаре звонить с сотового телефона: 101, 112 с городского: 01,  101" (наклейка)</t>
  </si>
  <si>
    <t xml:space="preserve">Раструб для огнетушителя ОУ-5 (шланг,трубка)</t>
  </si>
  <si>
    <t xml:space="preserve">Кронштейн ТВ5 транспортный (с мет.защелкой для ОУ-5, ОУ-3, ОП-3,4,5 диаметр 133)</t>
  </si>
  <si>
    <t xml:space="preserve">Лом </t>
  </si>
  <si>
    <t xml:space="preserve">Ведро пожарное конусное</t>
  </si>
  <si>
    <t xml:space="preserve">Лопата штыковая</t>
  </si>
  <si>
    <t xml:space="preserve">Лопата совковая</t>
  </si>
  <si>
    <t xml:space="preserve">Знак пожарной безопасности F11 "Звуковой оповещатель пожарной тревоги" 100*100 (пластик)</t>
  </si>
  <si>
    <t xml:space="preserve">E22 Знак эвакуационный "Указатель выхода", 150*300,информационная табличка (пластик)</t>
  </si>
  <si>
    <t xml:space="preserve">E23 Знак эвакуационный "Указатель аварийного выхода",150*300,информационная табличка (пластик)</t>
  </si>
  <si>
    <t xml:space="preserve">Е21 Эвакуационный знак (наклейка)</t>
  </si>
  <si>
    <t xml:space="preserve">Сумма закупки</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</si>
</sst>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_р_."/>
  </numFmts>
  <fonts count="22">
    <font>
      <sz val="11.000000"/>
      <color theme="1"/>
      <name val="Calibri"/>
      <scheme val="minor"/>
    </font>
    <font>
      <sz val="10.000000"/>
      <name val="Helv"/>
    </font>
    <font>
      <sz val="9.000000"/>
      <color theme="1"/>
      <name val="Calibri"/>
      <scheme val="minor"/>
    </font>
    <font>
      <b/>
      <sz val="12.000000"/>
      <color theme="1"/>
      <name val="Cambria"/>
    </font>
    <font>
      <sz val="12.000000"/>
      <color theme="1"/>
      <name val="Times New Roman"/>
    </font>
    <font>
      <i/>
      <u/>
      <sz val="11.000000"/>
      <color theme="1"/>
      <name val="Calibri"/>
      <scheme val="minor"/>
    </font>
    <font>
      <sz val="9.000000"/>
      <name val="Times New Roman"/>
    </font>
    <font>
      <sz val="9.000000"/>
      <color theme="1"/>
      <name val="Times New Roman"/>
    </font>
    <font>
      <sz val="10.000000"/>
      <name val="Times New Roman"/>
    </font>
    <font>
      <sz val="10.000000"/>
      <color theme="1"/>
      <name val="Times New Roman"/>
    </font>
    <font>
      <sz val="10.000000"/>
      <color theme="1"/>
      <name val="Calibri"/>
      <scheme val="minor"/>
    </font>
    <font>
      <b/>
      <sz val="14.000000"/>
      <name val="Times New Roman"/>
    </font>
    <font>
      <sz val="14.000000"/>
      <color theme="1"/>
      <name val="Times New Roman"/>
    </font>
    <font>
      <b/>
      <sz val="14.000000"/>
      <color theme="1"/>
      <name val="Times New Roman"/>
    </font>
    <font>
      <sz val="11.000000"/>
      <color theme="1"/>
      <name val="Times New Roman"/>
    </font>
    <font>
      <sz val="14.000000"/>
      <name val="Times New Roman"/>
    </font>
    <font>
      <b/>
      <sz val="11.000000"/>
      <name val="Times New Roman"/>
    </font>
    <font>
      <sz val="14.000000"/>
      <color theme="0"/>
      <name val="Times New Roman"/>
    </font>
    <font>
      <sz val="11.000000"/>
      <name val="Times New Roman"/>
    </font>
    <font>
      <sz val="11.000000"/>
      <name val="Calibri"/>
      <scheme val="minor"/>
    </font>
    <font>
      <b/>
      <sz val="10.000000"/>
      <color theme="1"/>
      <name val="Times New Roman"/>
    </font>
    <font>
      <b/>
      <sz val="10.000000"/>
      <name val="Times New Roman"/>
    </font>
  </fonts>
  <fills count="4">
    <fill>
      <patternFill patternType="none"/>
    </fill>
    <fill>
      <patternFill patternType="gray125"/>
    </fill>
    <fill>
      <patternFill patternType="solid">
        <fgColor theme="0"/>
        <bgColor theme="0"/>
      </patternFill>
    </fill>
    <fill>
      <patternFill patternType="solid">
        <fgColor indexed="5"/>
        <bgColor indexed="5"/>
      </patternFill>
    </fill>
  </fills>
  <borders count="60">
    <border>
      <left style="none"/>
      <right style="none"/>
      <top style="none"/>
      <bottom style="none"/>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thin">
        <color auto="1"/>
      </left>
      <right style="none"/>
      <top style="medium">
        <color auto="1"/>
      </top>
      <bottom style="thin">
        <color auto="1"/>
      </bottom>
      <diagonal style="none"/>
    </border>
    <border>
      <left style="thin">
        <color auto="1"/>
      </left>
      <right style="medium">
        <color auto="1"/>
      </right>
      <top style="medium">
        <color auto="1"/>
      </top>
      <bottom style="thin">
        <color auto="1"/>
      </bottom>
      <diagonal style="none"/>
    </border>
    <border>
      <left style="none"/>
      <right style="thin">
        <color auto="1"/>
      </right>
      <top style="medium">
        <color auto="1"/>
      </top>
      <bottom style="thin">
        <color auto="1"/>
      </bottom>
      <diagonal style="none"/>
    </border>
    <border>
      <left style="none"/>
      <right style="medium">
        <color auto="1"/>
      </right>
      <top style="medium">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medium">
        <color auto="1"/>
      </bottom>
      <diagonal style="none"/>
    </border>
    <border>
      <left style="thin">
        <color auto="1"/>
      </left>
      <right style="medium">
        <color auto="1"/>
      </right>
      <top style="thin">
        <color auto="1"/>
      </top>
      <bottom style="medium">
        <color auto="1"/>
      </bottom>
      <diagonal style="none"/>
    </border>
    <border>
      <left style="none"/>
      <right style="thin">
        <color auto="1"/>
      </right>
      <top style="thin">
        <color auto="1"/>
      </top>
      <bottom style="medium">
        <color auto="1"/>
      </bottom>
      <diagonal style="none"/>
    </border>
    <border>
      <left style="none"/>
      <right style="medium">
        <color auto="1"/>
      </right>
      <top style="thin">
        <color auto="1"/>
      </top>
      <bottom style="medium">
        <color auto="1"/>
      </bottom>
      <diagonal style="none"/>
    </border>
    <border>
      <left style="medium">
        <color auto="1"/>
      </left>
      <right style="medium">
        <color auto="1"/>
      </right>
      <top style="none"/>
      <bottom style="none"/>
      <diagonal style="none"/>
    </border>
    <border>
      <left style="medium">
        <color auto="1"/>
      </left>
      <right style="thin">
        <color auto="1"/>
      </right>
      <top style="none"/>
      <bottom style="thin">
        <color auto="1"/>
      </bottom>
      <diagonal style="none"/>
    </border>
    <border>
      <left style="thin">
        <color auto="1"/>
      </left>
      <right style="thin">
        <color auto="1"/>
      </right>
      <top style="thin">
        <color auto="1"/>
      </top>
      <bottom style="thin">
        <color auto="1"/>
      </bottom>
      <diagonal style="none"/>
    </border>
    <border>
      <left style="thin">
        <color auto="1"/>
      </left>
      <right style="thin">
        <color auto="1"/>
      </right>
      <top style="none"/>
      <bottom style="thin">
        <color auto="1"/>
      </bottom>
      <diagonal style="none"/>
    </border>
    <border>
      <left style="thin">
        <color auto="1"/>
      </left>
      <right style="medium">
        <color auto="1"/>
      </right>
      <top style="none"/>
      <bottom style="thin">
        <color auto="1"/>
      </bottom>
      <diagonal style="none"/>
    </border>
    <border>
      <left style="none"/>
      <right style="thin">
        <color auto="1"/>
      </right>
      <top style="none"/>
      <bottom style="thin">
        <color auto="1"/>
      </bottom>
      <diagonal style="none"/>
    </border>
    <border>
      <left style="thin">
        <color auto="1"/>
      </left>
      <right style="none"/>
      <top style="none"/>
      <bottom style="thin">
        <color auto="1"/>
      </bottom>
      <diagonal style="none"/>
    </border>
    <border>
      <left style="none"/>
      <right style="none"/>
      <top style="none"/>
      <bottom style="thin">
        <color auto="1"/>
      </bottom>
      <diagonal style="none"/>
    </border>
    <border>
      <left style="medium">
        <color auto="1"/>
      </left>
      <right style="medium">
        <color auto="1"/>
      </right>
      <top style="thin">
        <color auto="1"/>
      </top>
      <bottom style="thin">
        <color auto="1"/>
      </bottom>
      <diagonal style="none"/>
    </border>
    <border>
      <left style="medium">
        <color auto="1"/>
      </left>
      <right style="thin">
        <color auto="1"/>
      </right>
      <top style="thin">
        <color auto="1"/>
      </top>
      <bottom style="thin">
        <color auto="1"/>
      </bottom>
      <diagonal style="none"/>
    </border>
    <border>
      <left style="thin">
        <color auto="1"/>
      </left>
      <right style="medium">
        <color auto="1"/>
      </right>
      <top style="thin">
        <color auto="1"/>
      </top>
      <bottom style="thin">
        <color auto="1"/>
      </bottom>
      <diagonal style="none"/>
    </border>
    <border>
      <left style="none"/>
      <right style="thin">
        <color auto="1"/>
      </right>
      <top style="thin">
        <color auto="1"/>
      </top>
      <bottom style="thin">
        <color auto="1"/>
      </bottom>
      <diagonal style="none"/>
    </border>
    <border>
      <left style="thin">
        <color auto="1"/>
      </left>
      <right style="none"/>
      <top style="thin">
        <color auto="1"/>
      </top>
      <bottom style="thin">
        <color auto="1"/>
      </bottom>
      <diagonal style="none"/>
    </border>
    <border diagonalDown="1" diagonalUp="1">
      <left style="medium">
        <color auto="1"/>
      </left>
      <right style="thin">
        <color auto="1"/>
      </right>
      <top style="thin">
        <color auto="1"/>
      </top>
      <bottom style="medium">
        <color auto="1"/>
      </bottom>
      <diagonal style="thin">
        <color auto="1"/>
      </diagonal>
    </border>
    <border diagonalDown="1" diagonalUp="1">
      <left style="none"/>
      <right style="thin">
        <color auto="1"/>
      </right>
      <top style="thin">
        <color auto="1"/>
      </top>
      <bottom style="medium">
        <color auto="1"/>
      </bottom>
      <diagonal style="thin">
        <color auto="1"/>
      </diagonal>
    </border>
    <border>
      <left style="none"/>
      <right style="none"/>
      <top style="thin">
        <color auto="1"/>
      </top>
      <bottom style="medium">
        <color auto="1"/>
      </bottom>
      <diagonal style="none"/>
    </border>
    <border>
      <left style="medium">
        <color auto="1"/>
      </left>
      <right style="thin">
        <color auto="1"/>
      </right>
      <top style="medium">
        <color auto="1"/>
      </top>
      <bottom style="medium">
        <color auto="1"/>
      </bottom>
      <diagonal style="none"/>
    </border>
    <border>
      <left style="thin">
        <color auto="1"/>
      </left>
      <right style="thin">
        <color auto="1"/>
      </right>
      <top style="medium">
        <color auto="1"/>
      </top>
      <bottom style="medium">
        <color auto="1"/>
      </bottom>
      <diagonal style="none"/>
    </border>
    <border>
      <left style="thin">
        <color auto="1"/>
      </left>
      <right style="none"/>
      <top style="medium">
        <color auto="1"/>
      </top>
      <bottom style="medium">
        <color auto="1"/>
      </bottom>
      <diagonal style="none"/>
    </border>
    <border>
      <left style="medium">
        <color auto="1"/>
      </left>
      <right style="none"/>
      <top style="medium">
        <color auto="1"/>
      </top>
      <bottom style="medium">
        <color auto="1"/>
      </bottom>
      <diagonal style="none"/>
    </border>
    <border>
      <left style="medium">
        <color auto="1"/>
      </left>
      <right style="medium">
        <color auto="1"/>
      </right>
      <top style="medium">
        <color auto="1"/>
      </top>
      <bottom style="medium">
        <color auto="1"/>
      </bottom>
      <diagonal style="none"/>
    </border>
    <border>
      <left style="medium">
        <color auto="1"/>
      </left>
      <right style="thin">
        <color auto="1"/>
      </right>
      <top style="none"/>
      <bottom style="medium">
        <color auto="1"/>
      </bottom>
      <diagonal style="none"/>
    </border>
    <border>
      <left style="thin">
        <color auto="1"/>
      </left>
      <right style="thin">
        <color auto="1"/>
      </right>
      <top style="none"/>
      <bottom style="medium">
        <color auto="1"/>
      </bottom>
      <diagonal style="none"/>
    </border>
    <border>
      <left style="thin">
        <color auto="1"/>
      </left>
      <right style="none"/>
      <top style="none"/>
      <bottom style="medium">
        <color auto="1"/>
      </bottom>
      <diagonal style="none"/>
    </border>
    <border>
      <left style="medium">
        <color auto="1"/>
      </left>
      <right style="medium">
        <color auto="1"/>
      </right>
      <top style="none"/>
      <bottom style="medium">
        <color auto="1"/>
      </bottom>
      <diagonal style="none"/>
    </border>
    <border>
      <left style="none"/>
      <right style="none"/>
      <top style="none"/>
      <bottom style="medium">
        <color auto="1"/>
      </bottom>
      <diagonal style="none"/>
    </border>
    <border>
      <left style="medium">
        <color auto="1"/>
      </left>
      <right style="medium">
        <color auto="1"/>
      </right>
      <top style="medium">
        <color auto="1"/>
      </top>
      <bottom style="thin">
        <color auto="1"/>
      </bottom>
      <diagonal style="none"/>
    </border>
    <border>
      <left style="medium">
        <color auto="1"/>
      </left>
      <right style="medium">
        <color auto="1"/>
      </right>
      <top style="medium">
        <color auto="1"/>
      </top>
      <bottom style="none"/>
      <diagonal style="none"/>
    </border>
    <border>
      <left style="none"/>
      <right style="none"/>
      <top style="medium">
        <color auto="1"/>
      </top>
      <bottom style="medium">
        <color auto="1"/>
      </bottom>
      <diagonal style="none"/>
    </border>
    <border>
      <left style="none"/>
      <right style="medium">
        <color auto="1"/>
      </right>
      <top style="medium">
        <color auto="1"/>
      </top>
      <bottom style="medium">
        <color auto="1"/>
      </bottom>
      <diagonal style="none"/>
    </border>
    <border>
      <left style="medium">
        <color auto="1"/>
      </left>
      <right style="none"/>
      <top style="medium">
        <color auto="1"/>
      </top>
      <bottom style="none"/>
      <diagonal style="none"/>
    </border>
    <border>
      <left style="none"/>
      <right style="none"/>
      <top style="thin">
        <color auto="1"/>
      </top>
      <bottom style="thin">
        <color auto="1"/>
      </bottom>
      <diagonal style="none"/>
    </border>
    <border>
      <left style="none"/>
      <right style="medium">
        <color auto="1"/>
      </right>
      <top style="none"/>
      <bottom style="none"/>
      <diagonal style="none"/>
    </border>
    <border>
      <left style="none"/>
      <right style="thin">
        <color auto="1"/>
      </right>
      <top style="medium">
        <color auto="1"/>
      </top>
      <bottom style="medium">
        <color auto="1"/>
      </bottom>
      <diagonal style="none"/>
    </border>
    <border>
      <left style="medium">
        <color auto="1"/>
      </left>
      <right style="none"/>
      <top style="none"/>
      <bottom style="none"/>
      <diagonal style="none"/>
    </border>
    <border>
      <left style="thin">
        <color auto="1"/>
      </left>
      <right style="medium">
        <color auto="1"/>
      </right>
      <top style="medium">
        <color auto="1"/>
      </top>
      <bottom style="medium">
        <color auto="1"/>
      </bottom>
      <diagonal style="none"/>
    </border>
    <border>
      <left style="medium">
        <color auto="1"/>
      </left>
      <right style="medium">
        <color auto="1"/>
      </right>
      <top style="thin">
        <color auto="1"/>
      </top>
      <bottom style="none"/>
      <diagonal style="none"/>
    </border>
    <border>
      <left style="none"/>
      <right style="none"/>
      <top style="thin">
        <color auto="1"/>
      </top>
      <bottom style="none"/>
      <diagonal style="none"/>
    </border>
    <border>
      <left style="thin">
        <color theme="1"/>
      </left>
      <right style="thin">
        <color theme="1"/>
      </right>
      <top style="thin">
        <color theme="1"/>
      </top>
      <bottom style="thin">
        <color theme="1"/>
      </bottom>
      <diagonal style="none"/>
    </border>
    <border>
      <left style="none"/>
      <right style="medium">
        <color auto="1"/>
      </right>
      <top style="medium">
        <color auto="1"/>
      </top>
      <bottom style="none"/>
      <diagonal style="none"/>
    </border>
    <border>
      <left style="thin">
        <color theme="1"/>
      </left>
      <right style="none"/>
      <top style="thin">
        <color theme="1"/>
      </top>
      <bottom style="thin">
        <color theme="1"/>
      </bottom>
      <diagonal style="none"/>
    </border>
    <border>
      <left style="none"/>
      <right style="thin">
        <color auto="1"/>
      </right>
      <top style="thin">
        <color auto="1"/>
      </top>
      <bottom style="none"/>
      <diagonal style="none"/>
    </border>
    <border>
      <left style="none"/>
      <right style="thin">
        <color theme="1"/>
      </right>
      <top style="thin">
        <color theme="1"/>
      </top>
      <bottom style="thin">
        <color theme="1"/>
      </bottom>
      <diagonal style="none"/>
    </border>
    <border>
      <left style="thin">
        <color theme="1"/>
      </left>
      <right style="thin">
        <color theme="1"/>
      </right>
      <top style="thin">
        <color theme="1"/>
      </top>
      <bottom style="none"/>
      <diagonal style="none"/>
    </border>
    <border>
      <left style="thin">
        <color auto="1"/>
      </left>
      <right style="thin">
        <color auto="1"/>
      </right>
      <top style="thin">
        <color auto="1"/>
      </top>
      <bottom style="none"/>
      <diagonal style="none"/>
    </border>
    <border>
      <left style="medium">
        <color auto="1"/>
      </left>
      <right style="none"/>
      <top style="none"/>
      <bottom style="medium">
        <color auto="1"/>
      </bottom>
      <diagonal style="none"/>
    </border>
    <border>
      <left style="none"/>
      <right style="thin">
        <color auto="1"/>
      </right>
      <top style="none"/>
      <bottom style="medium">
        <color auto="1"/>
      </bottom>
      <diagonal style="none"/>
    </border>
  </borders>
  <cellStyleXfs count="3">
    <xf fontId="0" fillId="0" borderId="0" numFmtId="0" applyNumberFormat="1" applyFont="1" applyFill="1" applyBorder="1"/>
    <xf fontId="0" fillId="0" borderId="0" numFmtId="0" applyNumberFormat="1" applyFont="1" applyFill="1" applyBorder="1"/>
    <xf fontId="1" fillId="0" borderId="0" numFmtId="0" applyNumberFormat="1" applyFont="1" applyFill="1" applyBorder="1"/>
  </cellStyleXfs>
  <cellXfs count="152">
    <xf fontId="0" fillId="0" borderId="0" numFmtId="0" xfId="0"/>
    <xf fontId="0" fillId="0" borderId="0" numFmtId="0" xfId="0" applyAlignment="1">
      <alignment horizontal="center" vertical="center"/>
    </xf>
    <xf fontId="2" fillId="0" borderId="0" numFmtId="0" xfId="0" applyFont="1"/>
    <xf fontId="3" fillId="0" borderId="0" numFmtId="0" xfId="0" applyFont="1" applyAlignment="1">
      <alignment horizontal="center" vertical="center"/>
    </xf>
    <xf fontId="4" fillId="0" borderId="0" numFmtId="0" xfId="0" applyFont="1" applyAlignment="1">
      <alignment vertical="center"/>
    </xf>
    <xf fontId="5" fillId="0" borderId="0" numFmtId="0" xfId="0" applyFont="1" applyAlignment="1">
      <alignment vertical="center"/>
    </xf>
    <xf fontId="0" fillId="0" borderId="0" numFmtId="0" xfId="0"/>
    <xf fontId="6" fillId="0" borderId="1" numFmtId="0" xfId="0" applyFont="1" applyBorder="1" applyAlignment="1" applyProtection="1">
      <alignment horizontal="center" vertical="center" wrapText="1"/>
    </xf>
    <xf fontId="6" fillId="0" borderId="2" numFmtId="0" xfId="0" applyFont="1" applyBorder="1" applyAlignment="1" applyProtection="1">
      <alignment horizontal="center" vertical="center" wrapText="1"/>
      <protection hidden="1"/>
    </xf>
    <xf fontId="6" fillId="0" borderId="2" numFmtId="0" xfId="0" applyFont="1" applyBorder="1" applyAlignment="1" applyProtection="1">
      <alignment horizontal="center" vertical="center" wrapText="1"/>
    </xf>
    <xf fontId="6" fillId="0" borderId="3" numFmtId="0" xfId="0" applyFont="1" applyBorder="1" applyAlignment="1" applyProtection="1">
      <alignment horizontal="center" vertical="center" wrapText="1"/>
    </xf>
    <xf fontId="6" fillId="0" borderId="4" numFmtId="0" xfId="0" applyFont="1" applyBorder="1" applyAlignment="1" applyProtection="1">
      <alignment horizontal="center" vertical="center" wrapText="1"/>
    </xf>
    <xf fontId="7" fillId="0" borderId="1" numFmtId="0" xfId="0" applyFont="1" applyBorder="1" applyAlignment="1">
      <alignment horizontal="center" vertical="center"/>
    </xf>
    <xf fontId="7" fillId="0" borderId="4" numFmtId="0" xfId="0" applyFont="1" applyBorder="1" applyAlignment="1">
      <alignment horizontal="center" vertical="center"/>
    </xf>
    <xf fontId="7" fillId="0" borderId="5" numFmtId="0" xfId="0" applyFont="1" applyBorder="1" applyAlignment="1">
      <alignment horizontal="center" vertical="center"/>
    </xf>
    <xf fontId="7" fillId="0" borderId="3" numFmtId="0" xfId="0" applyFont="1" applyBorder="1" applyAlignment="1">
      <alignment horizontal="center" vertical="center"/>
    </xf>
    <xf fontId="7" fillId="0" borderId="6" numFmtId="0" xfId="0" applyFont="1" applyBorder="1" applyAlignment="1">
      <alignment horizontal="center" vertical="center"/>
    </xf>
    <xf fontId="6" fillId="0" borderId="7" numFmtId="0" xfId="0" applyFont="1" applyBorder="1" applyAlignment="1" applyProtection="1">
      <alignment horizontal="center" vertical="center" wrapText="1"/>
    </xf>
    <xf fontId="6" fillId="0" borderId="8" numFmtId="0" xfId="0" applyFont="1" applyBorder="1" applyAlignment="1" applyProtection="1">
      <alignment horizontal="center" vertical="center" wrapText="1"/>
      <protection hidden="1"/>
    </xf>
    <xf fontId="6" fillId="0" borderId="8" numFmtId="0" xfId="0" applyFont="1" applyBorder="1" applyAlignment="1" applyProtection="1">
      <alignment horizontal="center" vertical="center" wrapText="1"/>
    </xf>
    <xf fontId="6" fillId="0" borderId="9" numFmtId="0" xfId="0" applyFont="1" applyBorder="1" applyAlignment="1" applyProtection="1">
      <alignment horizontal="center" vertical="center" wrapText="1"/>
    </xf>
    <xf fontId="6" fillId="0" borderId="10" numFmtId="0" xfId="0" applyFont="1" applyBorder="1" applyAlignment="1" applyProtection="1">
      <alignment horizontal="center" vertical="center" wrapText="1"/>
    </xf>
    <xf fontId="7" fillId="0" borderId="7" numFmtId="0" xfId="0" applyFont="1" applyBorder="1" applyAlignment="1">
      <alignment horizontal="center" vertical="center"/>
    </xf>
    <xf fontId="7" fillId="0" borderId="10" numFmtId="0" xfId="0" applyFont="1" applyBorder="1" applyAlignment="1">
      <alignment horizontal="center" vertical="center"/>
    </xf>
    <xf fontId="7" fillId="0" borderId="11" numFmtId="0" xfId="0" applyFont="1" applyBorder="1" applyAlignment="1">
      <alignment horizontal="center" vertical="center"/>
    </xf>
    <xf fontId="7" fillId="0" borderId="9" numFmtId="0" xfId="0" applyFont="1" applyBorder="1" applyAlignment="1">
      <alignment horizontal="center" vertical="center"/>
    </xf>
    <xf fontId="7" fillId="0" borderId="12" numFmtId="0" xfId="0" applyFont="1" applyBorder="1" applyAlignment="1">
      <alignment horizontal="center" vertical="center"/>
    </xf>
    <xf fontId="7" fillId="0" borderId="13" numFmtId="0" xfId="0" applyFont="1" applyBorder="1" applyAlignment="1">
      <alignment horizontal="center" vertical="center"/>
    </xf>
    <xf fontId="6" fillId="0" borderId="14" numFmtId="1" xfId="0" applyNumberFormat="1" applyFont="1" applyBorder="1" applyAlignment="1" applyProtection="1">
      <alignment horizontal="right" vertical="center" wrapText="1"/>
    </xf>
    <xf fontId="6" fillId="0" borderId="15" numFmtId="160" xfId="2" applyNumberFormat="1" applyFont="1" applyBorder="1" applyAlignment="1" applyProtection="1">
      <alignment horizontal="left" wrapText="1"/>
    </xf>
    <xf fontId="8" fillId="0" borderId="15" numFmtId="0" xfId="0" applyFont="1" applyBorder="1" applyAlignment="1">
      <alignment horizontal="center" vertical="center" wrapText="1"/>
    </xf>
    <xf fontId="2" fillId="0" borderId="14" numFmtId="0" xfId="0" applyFont="1" applyBorder="1" applyAlignment="1">
      <alignment horizontal="center" vertical="center"/>
    </xf>
    <xf fontId="2" fillId="0" borderId="16" numFmtId="0" xfId="0" applyFont="1" applyBorder="1" applyAlignment="1">
      <alignment horizontal="center" vertical="center"/>
    </xf>
    <xf fontId="2" fillId="0" borderId="17" numFmtId="0" xfId="0" applyFont="1" applyBorder="1" applyAlignment="1">
      <alignment horizontal="center" vertical="center"/>
    </xf>
    <xf fontId="2" fillId="0" borderId="14" numFmtId="160" xfId="0" applyNumberFormat="1" applyFont="1" applyBorder="1" applyAlignment="1">
      <alignment horizontal="center" vertical="center"/>
    </xf>
    <xf fontId="2" fillId="0" borderId="17" numFmtId="160" xfId="0" applyNumberFormat="1" applyFont="1" applyBorder="1" applyAlignment="1">
      <alignment horizontal="center" vertical="center"/>
    </xf>
    <xf fontId="2" fillId="0" borderId="18" numFmtId="160" xfId="0" applyNumberFormat="1" applyFont="1" applyBorder="1" applyAlignment="1">
      <alignment horizontal="center" vertical="center"/>
    </xf>
    <xf fontId="2" fillId="0" borderId="19" numFmtId="160" xfId="0" applyNumberFormat="1" applyFont="1" applyBorder="1" applyAlignment="1">
      <alignment horizontal="center" vertical="center"/>
    </xf>
    <xf fontId="2" fillId="0" borderId="20" numFmtId="160" xfId="0" applyNumberFormat="1" applyFont="1" applyBorder="1" applyAlignment="1">
      <alignment horizontal="center" vertical="center"/>
    </xf>
    <xf fontId="2" fillId="0" borderId="21" numFmtId="160" xfId="0" applyNumberFormat="1" applyFont="1" applyBorder="1" applyAlignment="1">
      <alignment horizontal="center" vertical="center"/>
    </xf>
    <xf fontId="6" fillId="0" borderId="22" numFmtId="1" xfId="0" applyNumberFormat="1" applyFont="1" applyBorder="1" applyAlignment="1" applyProtection="1">
      <alignment horizontal="right" vertical="center" wrapText="1"/>
    </xf>
    <xf fontId="2" fillId="0" borderId="22" numFmtId="0" xfId="0" applyFont="1" applyBorder="1" applyAlignment="1">
      <alignment horizontal="center" vertical="center"/>
    </xf>
    <xf fontId="2" fillId="0" borderId="22" numFmtId="160" xfId="0" applyNumberFormat="1" applyFont="1" applyBorder="1" applyAlignment="1">
      <alignment horizontal="center" vertical="center"/>
    </xf>
    <xf fontId="2" fillId="0" borderId="23" numFmtId="160" xfId="0" applyNumberFormat="1" applyFont="1" applyBorder="1" applyAlignment="1">
      <alignment horizontal="center" vertical="center"/>
    </xf>
    <xf fontId="2" fillId="0" borderId="24" numFmtId="160" xfId="0" applyNumberFormat="1" applyFont="1" applyBorder="1" applyAlignment="1">
      <alignment horizontal="center" vertical="center"/>
    </xf>
    <xf fontId="2" fillId="0" borderId="25" numFmtId="160" xfId="0" applyNumberFormat="1" applyFont="1" applyBorder="1" applyAlignment="1">
      <alignment horizontal="center" vertical="center"/>
    </xf>
    <xf fontId="0" fillId="0" borderId="7" numFmtId="0" xfId="0" applyBorder="1" applyAlignment="1">
      <alignment horizontal="center"/>
    </xf>
    <xf fontId="0" fillId="0" borderId="8" numFmtId="0" xfId="0" applyBorder="1" applyAlignment="1">
      <alignment horizontal="center"/>
    </xf>
    <xf fontId="0" fillId="0" borderId="9" numFmtId="0" xfId="0" applyBorder="1" applyAlignment="1">
      <alignment horizontal="center"/>
    </xf>
    <xf fontId="0" fillId="0" borderId="7" numFmtId="0" xfId="0" applyBorder="1" applyAlignment="1">
      <alignment horizontal="center" vertical="center"/>
    </xf>
    <xf fontId="0" fillId="0" borderId="8" numFmtId="0" xfId="0" applyBorder="1" applyAlignment="1">
      <alignment horizontal="center" vertical="center"/>
    </xf>
    <xf fontId="0" fillId="0" borderId="10" numFmtId="0" xfId="0" applyBorder="1" applyAlignment="1">
      <alignment horizontal="center" vertical="center"/>
    </xf>
    <xf fontId="0" fillId="0" borderId="26" numFmtId="160" xfId="0" applyNumberFormat="1" applyBorder="1" applyAlignment="1">
      <alignment horizontal="center" vertical="center"/>
    </xf>
    <xf fontId="0" fillId="0" borderId="10" numFmtId="160" xfId="0" applyNumberFormat="1" applyBorder="1" applyAlignment="1">
      <alignment horizontal="center" vertical="center"/>
    </xf>
    <xf fontId="0" fillId="0" borderId="27" numFmtId="160" xfId="0" applyNumberFormat="1" applyBorder="1" applyAlignment="1">
      <alignment horizontal="center" vertical="center"/>
    </xf>
    <xf fontId="0" fillId="0" borderId="9" numFmtId="160" xfId="0" applyNumberFormat="1" applyBorder="1" applyAlignment="1">
      <alignment horizontal="center" vertical="center"/>
    </xf>
    <xf fontId="0" fillId="0" borderId="28" numFmtId="160" xfId="0" applyNumberFormat="1" applyBorder="1" applyAlignment="1">
      <alignment horizontal="center" vertical="center"/>
    </xf>
    <xf fontId="0" fillId="0" borderId="29" numFmtId="160" xfId="0" applyNumberFormat="1" applyBorder="1" applyAlignment="1">
      <alignment horizontal="left" vertical="center"/>
    </xf>
    <xf fontId="0" fillId="0" borderId="30" numFmtId="160" xfId="0" applyNumberFormat="1" applyBorder="1" applyAlignment="1">
      <alignment horizontal="left" vertical="center"/>
    </xf>
    <xf fontId="0" fillId="0" borderId="31" numFmtId="160" xfId="0" applyNumberFormat="1" applyBorder="1" applyAlignment="1">
      <alignment horizontal="left" vertical="center"/>
    </xf>
    <xf fontId="0" fillId="0" borderId="32" numFmtId="160" xfId="0" applyNumberFormat="1" applyBorder="1" applyAlignment="1">
      <alignment horizontal="center" vertical="center"/>
    </xf>
    <xf fontId="2" fillId="0" borderId="33" numFmtId="160" xfId="0" applyNumberFormat="1" applyFont="1" applyBorder="1" applyAlignment="1">
      <alignment horizontal="center" vertical="center"/>
    </xf>
    <xf fontId="0" fillId="0" borderId="34" numFmtId="160" xfId="0" applyNumberFormat="1" applyBorder="1" applyAlignment="1">
      <alignment horizontal="left" vertical="center"/>
    </xf>
    <xf fontId="0" fillId="0" borderId="35" numFmtId="160" xfId="0" applyNumberFormat="1" applyBorder="1" applyAlignment="1">
      <alignment horizontal="left" vertical="center"/>
    </xf>
    <xf fontId="0" fillId="0" borderId="36" numFmtId="160" xfId="0" applyNumberFormat="1" applyBorder="1" applyAlignment="1">
      <alignment horizontal="left" vertical="center"/>
    </xf>
    <xf fontId="0" fillId="0" borderId="37" numFmtId="160" xfId="0" applyNumberFormat="1" applyBorder="1" applyAlignment="1">
      <alignment horizontal="center" vertical="center"/>
    </xf>
    <xf fontId="0" fillId="0" borderId="0" numFmtId="160" xfId="0" applyNumberFormat="1" applyAlignment="1">
      <alignment horizontal="center" vertical="center"/>
    </xf>
    <xf fontId="9" fillId="0" borderId="0" numFmtId="0" xfId="0" applyFont="1" applyAlignment="1">
      <alignment vertical="center"/>
    </xf>
    <xf fontId="10" fillId="0" borderId="0" numFmtId="0" xfId="0" applyFont="1"/>
    <xf fontId="0" fillId="0" borderId="0" numFmtId="0" xfId="0" applyAlignment="1">
      <alignment vertical="top"/>
    </xf>
    <xf fontId="11" fillId="2" borderId="0" numFmtId="0" xfId="0" applyFont="1" applyFill="1" applyAlignment="1">
      <alignment horizontal="center" vertical="center"/>
    </xf>
    <xf fontId="12" fillId="0" borderId="0" numFmtId="0" xfId="0" applyFont="1" applyAlignment="1">
      <alignment vertical="top"/>
    </xf>
    <xf fontId="13" fillId="0" borderId="0" numFmtId="0" xfId="0" applyFont="1" applyAlignment="1">
      <alignment horizontal="center" vertical="center" wrapText="1"/>
    </xf>
    <xf fontId="13" fillId="0" borderId="0" numFmtId="0" xfId="0" applyFont="1" applyAlignment="1">
      <alignment horizontal="center" vertical="center"/>
    </xf>
    <xf fontId="13" fillId="0" borderId="0" numFmtId="0" xfId="0" applyFont="1" applyAlignment="1">
      <alignment vertical="center"/>
    </xf>
    <xf fontId="13" fillId="0" borderId="38" numFmtId="0" xfId="0" applyFont="1" applyBorder="1" applyAlignment="1">
      <alignment horizontal="center" vertical="center"/>
    </xf>
    <xf fontId="14" fillId="0" borderId="0" numFmtId="0" xfId="0" applyFont="1"/>
    <xf fontId="14" fillId="0" borderId="0" numFmtId="0" xfId="0" applyFont="1" applyAlignment="1">
      <alignment vertical="top"/>
    </xf>
    <xf fontId="15" fillId="2" borderId="39" numFmtId="0" xfId="0" applyFont="1" applyFill="1" applyBorder="1" applyAlignment="1" applyProtection="1">
      <alignment horizontal="center" vertical="center" wrapText="1"/>
    </xf>
    <xf fontId="15" fillId="2" borderId="6" numFmtId="0" xfId="0" applyFont="1" applyFill="1" applyBorder="1" applyAlignment="1" applyProtection="1">
      <alignment horizontal="center" vertical="center" wrapText="1"/>
    </xf>
    <xf fontId="15" fillId="2" borderId="32" numFmtId="0" xfId="0" applyFont="1" applyFill="1" applyBorder="1" applyAlignment="1">
      <alignment horizontal="center" vertical="center" wrapText="1"/>
    </xf>
    <xf fontId="15" fillId="2" borderId="40" numFmtId="0" xfId="0" applyFont="1" applyFill="1" applyBorder="1" applyAlignment="1" applyProtection="1">
      <alignment horizontal="center" vertical="center" wrapText="1"/>
    </xf>
    <xf fontId="15" fillId="2" borderId="41" numFmtId="0" xfId="0" applyFont="1" applyFill="1" applyBorder="1" applyAlignment="1">
      <alignment horizontal="center" vertical="center" wrapText="1"/>
    </xf>
    <xf fontId="12" fillId="2" borderId="42" numFmtId="0" xfId="0" applyFont="1" applyFill="1" applyBorder="1" applyAlignment="1">
      <alignment horizontal="center" vertical="center" wrapText="1"/>
    </xf>
    <xf fontId="15" fillId="2" borderId="43" numFmtId="0" xfId="0" applyFont="1" applyFill="1" applyBorder="1" applyAlignment="1">
      <alignment horizontal="center" vertical="center" wrapText="1"/>
    </xf>
    <xf fontId="15" fillId="2" borderId="40" numFmtId="0" xfId="0" applyFont="1" applyFill="1" applyBorder="1" applyAlignment="1">
      <alignment horizontal="center" vertical="center" wrapText="1"/>
    </xf>
    <xf fontId="15" fillId="2" borderId="21" numFmtId="0" xfId="0" applyFont="1" applyFill="1" applyBorder="1" applyAlignment="1" applyProtection="1">
      <alignment horizontal="center" vertical="center" wrapText="1"/>
    </xf>
    <xf fontId="15" fillId="2" borderId="44" numFmtId="0" xfId="0" applyFont="1" applyFill="1" applyBorder="1" applyAlignment="1" applyProtection="1">
      <alignment horizontal="center" vertical="center" wrapText="1"/>
    </xf>
    <xf fontId="15" fillId="2" borderId="39" numFmtId="0" xfId="0" applyFont="1" applyFill="1" applyBorder="1" applyAlignment="1" applyProtection="1">
      <alignment horizontal="center" vertical="center" wrapText="1"/>
      <protection hidden="1"/>
    </xf>
    <xf fontId="15" fillId="2" borderId="45" numFmtId="0" xfId="0" applyFont="1" applyFill="1" applyBorder="1" applyAlignment="1" applyProtection="1">
      <alignment horizontal="center" vertical="center" wrapText="1"/>
    </xf>
    <xf fontId="15" fillId="2" borderId="13" numFmtId="0" xfId="0" applyFont="1" applyFill="1" applyBorder="1" applyAlignment="1" applyProtection="1">
      <alignment horizontal="center" vertical="center" wrapText="1"/>
    </xf>
    <xf fontId="11" fillId="0" borderId="32" numFmtId="0" xfId="0" applyFont="1" applyBorder="1" applyAlignment="1">
      <alignment horizontal="center" vertical="center" wrapText="1"/>
    </xf>
    <xf fontId="11" fillId="0" borderId="42" numFmtId="0" xfId="0" applyFont="1" applyBorder="1" applyAlignment="1">
      <alignment horizontal="center" vertical="center" wrapText="1"/>
    </xf>
    <xf fontId="11" fillId="0" borderId="46" numFmtId="0" xfId="0" applyFont="1" applyBorder="1" applyAlignment="1">
      <alignment horizontal="center" vertical="center" wrapText="1"/>
    </xf>
    <xf fontId="11" fillId="3" borderId="32" numFmtId="0" xfId="0" applyFont="1" applyFill="1" applyBorder="1" applyAlignment="1">
      <alignment horizontal="center" vertical="center" wrapText="1"/>
    </xf>
    <xf fontId="11" fillId="3" borderId="42" numFmtId="0" xfId="0" applyFont="1" applyFill="1" applyBorder="1" applyAlignment="1">
      <alignment horizontal="center" vertical="center" wrapText="1"/>
    </xf>
    <xf fontId="11" fillId="2" borderId="32" numFmtId="0" xfId="0" applyFont="1" applyFill="1" applyBorder="1" applyAlignment="1">
      <alignment horizontal="center" vertical="center" wrapText="1"/>
    </xf>
    <xf fontId="11" fillId="2" borderId="42" numFmtId="0" xfId="0" applyFont="1" applyFill="1" applyBorder="1" applyAlignment="1">
      <alignment horizontal="center" vertical="center" wrapText="1"/>
    </xf>
    <xf fontId="15" fillId="2" borderId="47" numFmtId="0" xfId="0" applyFont="1" applyFill="1" applyBorder="1" applyAlignment="1">
      <alignment horizontal="center" vertical="center" wrapText="1"/>
    </xf>
    <xf fontId="15" fillId="2" borderId="13" numFmtId="0" xfId="0" applyFont="1" applyFill="1" applyBorder="1" applyAlignment="1">
      <alignment horizontal="center" vertical="center" wrapText="1"/>
    </xf>
    <xf fontId="15" fillId="2" borderId="21" numFmtId="0" xfId="0" applyFont="1" applyFill="1" applyBorder="1" applyAlignment="1" applyProtection="1">
      <alignment horizontal="center" vertical="center" wrapText="1"/>
      <protection hidden="1"/>
    </xf>
    <xf fontId="15" fillId="2" borderId="42" numFmtId="0" xfId="0" applyFont="1" applyFill="1" applyBorder="1" applyAlignment="1">
      <alignment horizontal="center" vertical="center" wrapText="1"/>
    </xf>
    <xf fontId="15" fillId="3" borderId="29" numFmtId="0" xfId="0" applyFont="1" applyFill="1" applyBorder="1" applyAlignment="1">
      <alignment horizontal="center" vertical="center" wrapText="1"/>
    </xf>
    <xf fontId="15" fillId="3" borderId="48" numFmtId="0" xfId="0" applyFont="1" applyFill="1" applyBorder="1" applyAlignment="1">
      <alignment horizontal="center" vertical="center" wrapText="1"/>
    </xf>
    <xf fontId="15" fillId="2" borderId="29" numFmtId="0" xfId="0" applyFont="1" applyFill="1" applyBorder="1" applyAlignment="1">
      <alignment horizontal="center" vertical="center" wrapText="1"/>
    </xf>
    <xf fontId="15" fillId="2" borderId="48" numFmtId="0" xfId="0" applyFont="1" applyFill="1" applyBorder="1" applyAlignment="1">
      <alignment horizontal="center" vertical="center" wrapText="1"/>
    </xf>
    <xf fontId="12" fillId="2" borderId="47" numFmtId="0" xfId="0" applyFont="1" applyFill="1" applyBorder="1" applyAlignment="1">
      <alignment horizontal="center" vertical="center" wrapText="1"/>
    </xf>
    <xf fontId="12" fillId="2" borderId="13" numFmtId="0" xfId="0" applyFont="1" applyFill="1" applyBorder="1" applyAlignment="1">
      <alignment horizontal="center" vertical="center" wrapText="1"/>
    </xf>
    <xf fontId="15" fillId="2" borderId="49" numFmtId="0" xfId="0" applyFont="1" applyFill="1" applyBorder="1" applyAlignment="1" applyProtection="1">
      <alignment horizontal="center" vertical="center" wrapText="1"/>
    </xf>
    <xf fontId="15" fillId="2" borderId="50" numFmtId="0" xfId="0" applyFont="1" applyFill="1" applyBorder="1" applyAlignment="1" applyProtection="1">
      <alignment horizontal="center" vertical="center" wrapText="1"/>
    </xf>
    <xf fontId="15" fillId="2" borderId="49" numFmtId="0" xfId="0" applyFont="1" applyFill="1" applyBorder="1" applyAlignment="1" applyProtection="1">
      <alignment horizontal="center" vertical="center" wrapText="1"/>
      <protection hidden="1"/>
    </xf>
    <xf fontId="15" fillId="0" borderId="43" numFmtId="0" xfId="0" applyFont="1" applyBorder="1" applyAlignment="1" applyProtection="1">
      <alignment horizontal="center" vertical="center" wrapText="1"/>
    </xf>
    <xf fontId="15" fillId="0" borderId="40" numFmtId="0" xfId="0" applyFont="1" applyBorder="1" applyAlignment="1" applyProtection="1">
      <alignment horizontal="center" vertical="center" wrapText="1"/>
    </xf>
    <xf fontId="15" fillId="3" borderId="43" numFmtId="0" xfId="0" applyFont="1" applyFill="1" applyBorder="1" applyAlignment="1" applyProtection="1">
      <alignment horizontal="center" vertical="center" wrapText="1"/>
    </xf>
    <xf fontId="15" fillId="3" borderId="40" numFmtId="0" xfId="0" applyFont="1" applyFill="1" applyBorder="1" applyAlignment="1" applyProtection="1">
      <alignment horizontal="center" vertical="center" wrapText="1"/>
    </xf>
    <xf fontId="16" fillId="0" borderId="0" numFmtId="0" xfId="0" applyFont="1" applyAlignment="1">
      <alignment horizontal="center" vertical="top"/>
    </xf>
    <xf fontId="15" fillId="2" borderId="51" numFmtId="0" xfId="0" applyFont="1" applyFill="1" applyBorder="1" applyAlignment="1" applyProtection="1">
      <alignment horizontal="center" vertical="center" wrapText="1"/>
      <protection hidden="1"/>
    </xf>
    <xf fontId="15" fillId="2" borderId="52" numFmtId="0" xfId="0" applyFont="1" applyFill="1" applyBorder="1" applyAlignment="1" applyProtection="1">
      <alignment horizontal="center" vertical="center" wrapText="1"/>
    </xf>
    <xf fontId="15" fillId="0" borderId="40" numFmtId="0" xfId="0" applyFont="1" applyBorder="1" applyAlignment="1">
      <alignment horizontal="center" vertical="center"/>
    </xf>
    <xf fontId="17" fillId="0" borderId="0" numFmtId="0" xfId="0" applyFont="1" applyAlignment="1">
      <alignment vertical="top"/>
    </xf>
    <xf fontId="15" fillId="2" borderId="51" numFmtId="0" xfId="0" applyFont="1" applyFill="1" applyBorder="1" applyAlignment="1" applyProtection="1">
      <alignment horizontal="center" vertical="center" wrapText="1"/>
    </xf>
    <xf fontId="18" fillId="0" borderId="51" numFmtId="0" xfId="0" applyFont="1" applyBorder="1" applyAlignment="1" applyProtection="1">
      <alignment horizontal="left" vertical="center" wrapText="1"/>
    </xf>
    <xf fontId="8" fillId="2" borderId="24" numFmtId="0" xfId="0" applyFont="1" applyFill="1" applyBorder="1" applyAlignment="1" applyProtection="1">
      <alignment horizontal="center" vertical="top" wrapText="1"/>
    </xf>
    <xf fontId="8" fillId="2" borderId="15" numFmtId="0" xfId="0" applyFont="1" applyFill="1" applyBorder="1" applyAlignment="1" applyProtection="1">
      <alignment horizontal="center" vertical="top" wrapText="1"/>
    </xf>
    <xf fontId="8" fillId="0" borderId="51" numFmtId="2" xfId="0" applyNumberFormat="1" applyFont="1" applyBorder="1" applyAlignment="1">
      <alignment horizontal="center" vertical="center"/>
    </xf>
    <xf fontId="8" fillId="0" borderId="51" numFmtId="2" xfId="0" applyNumberFormat="1" applyFont="1" applyBorder="1" applyAlignment="1" applyProtection="1">
      <alignment horizontal="center" vertical="center" wrapText="1"/>
    </xf>
    <xf fontId="8" fillId="0" borderId="53" numFmtId="2" xfId="0" applyNumberFormat="1" applyFont="1" applyBorder="1" applyAlignment="1" applyProtection="1">
      <alignment horizontal="center" vertical="center" wrapText="1"/>
    </xf>
    <xf fontId="9" fillId="0" borderId="51" numFmtId="2" xfId="0" applyNumberFormat="1" applyFont="1" applyBorder="1" applyAlignment="1" applyProtection="1">
      <alignment horizontal="center" vertical="center" wrapText="1"/>
    </xf>
    <xf fontId="9" fillId="0" borderId="50" numFmtId="4" xfId="0" applyNumberFormat="1" applyFont="1" applyBorder="1" applyAlignment="1" applyProtection="1">
      <alignment wrapText="1"/>
    </xf>
    <xf fontId="9" fillId="0" borderId="54" numFmtId="4" xfId="0" applyNumberFormat="1" applyFont="1" applyBorder="1" applyAlignment="1" applyProtection="1">
      <alignment wrapText="1"/>
    </xf>
    <xf fontId="8" fillId="0" borderId="55" numFmtId="0" xfId="0" applyFont="1" applyBorder="1" applyAlignment="1" applyProtection="1">
      <alignment horizontal="center" vertical="center" wrapText="1"/>
    </xf>
    <xf fontId="9" fillId="0" borderId="51" numFmtId="2" xfId="0" applyNumberFormat="1" applyFont="1" applyBorder="1" applyAlignment="1" applyProtection="1">
      <alignment wrapText="1"/>
    </xf>
    <xf fontId="18" fillId="0" borderId="56" numFmtId="0" xfId="0" applyFont="1" applyBorder="1" applyAlignment="1" applyProtection="1">
      <alignment horizontal="left" vertical="center" wrapText="1"/>
    </xf>
    <xf fontId="15" fillId="2" borderId="53" numFmtId="0" xfId="0" applyFont="1" applyFill="1" applyBorder="1" applyAlignment="1" applyProtection="1">
      <alignment horizontal="center" vertical="center" wrapText="1"/>
    </xf>
    <xf fontId="18" fillId="0" borderId="15" numFmtId="0" xfId="0" applyFont="1" applyBorder="1" applyAlignment="1" applyProtection="1">
      <alignment horizontal="left" vertical="top" wrapText="1"/>
    </xf>
    <xf fontId="9" fillId="0" borderId="51" numFmtId="4" xfId="0" applyNumberFormat="1" applyFont="1" applyBorder="1" applyAlignment="1" applyProtection="1">
      <alignment wrapText="1"/>
    </xf>
    <xf fontId="18" fillId="0" borderId="57" numFmtId="0" xfId="0" applyFont="1" applyBorder="1" applyAlignment="1" applyProtection="1">
      <alignment horizontal="left" vertical="top" wrapText="1"/>
    </xf>
    <xf fontId="18" fillId="0" borderId="15" numFmtId="0" xfId="0" applyFont="1" applyBorder="1" applyAlignment="1" applyProtection="1">
      <alignment horizontal="left" vertical="center" wrapText="1"/>
    </xf>
    <xf fontId="19" fillId="2" borderId="0" numFmtId="0" xfId="0" applyFont="1" applyFill="1"/>
    <xf fontId="11" fillId="2" borderId="37" numFmtId="0" xfId="0" applyFont="1" applyFill="1" applyBorder="1" applyAlignment="1">
      <alignment vertical="center"/>
    </xf>
    <xf fontId="13" fillId="2" borderId="38" numFmtId="0" xfId="0" applyFont="1" applyFill="1" applyBorder="1" applyAlignment="1">
      <alignment vertical="center"/>
    </xf>
    <xf fontId="13" fillId="2" borderId="58" numFmtId="0" xfId="0" applyFont="1" applyFill="1" applyBorder="1" applyAlignment="1">
      <alignment vertical="center"/>
    </xf>
    <xf fontId="8" fillId="2" borderId="37" numFmtId="0" xfId="0" applyFont="1" applyFill="1" applyBorder="1" applyAlignment="1">
      <alignment horizontal="center" vertical="center"/>
    </xf>
    <xf fontId="20" fillId="2" borderId="37" numFmtId="4" xfId="0" applyNumberFormat="1" applyFont="1" applyFill="1" applyBorder="1" applyAlignment="1">
      <alignment horizontal="center" vertical="center" wrapText="1"/>
    </xf>
    <xf fontId="21" fillId="2" borderId="37" numFmtId="4" xfId="0" applyNumberFormat="1" applyFont="1" applyFill="1" applyBorder="1" applyAlignment="1">
      <alignment horizontal="center" vertical="center" wrapText="1"/>
    </xf>
    <xf fontId="21" fillId="2" borderId="59" numFmtId="4" xfId="0" applyNumberFormat="1" applyFont="1" applyFill="1" applyBorder="1" applyAlignment="1">
      <alignment horizontal="center" vertical="center" wrapText="1"/>
    </xf>
    <xf fontId="21" fillId="2" borderId="35" numFmtId="4" xfId="0" applyNumberFormat="1" applyFont="1" applyFill="1" applyBorder="1" applyAlignment="1">
      <alignment horizontal="center" vertical="center" wrapText="1"/>
    </xf>
    <xf fontId="21" fillId="2" borderId="36" numFmtId="4" xfId="0" applyNumberFormat="1" applyFont="1" applyFill="1" applyBorder="1" applyAlignment="1">
      <alignment horizontal="center" vertical="center" wrapText="1"/>
    </xf>
    <xf fontId="15" fillId="2" borderId="0" numFmtId="0" xfId="0" applyFont="1" applyFill="1"/>
    <xf fontId="17" fillId="2" borderId="0" numFmtId="0" xfId="0" applyFont="1" applyFill="1"/>
    <xf fontId="19" fillId="0" borderId="0" numFmtId="0" xfId="0" applyFont="1"/>
    <xf fontId="15" fillId="0" borderId="0" numFmtId="0" xfId="0" applyFont="1"/>
  </cellXfs>
  <cellStyles count="3">
    <cellStyle name="Обычный"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3" zoomScale="85" workbookViewId="0">
      <selection activeCell="E5" activeCellId="0" sqref="E5:E28"/>
    </sheetView>
  </sheetViews>
  <sheetFormatPr defaultRowHeight="14.25"/>
  <cols>
    <col bestFit="1" customWidth="1" min="1" max="1" width="5.140625"/>
    <col bestFit="1" customWidth="1" min="2" max="2" width="28.28515625"/>
    <col customWidth="1" min="3" max="3" width="40"/>
    <col bestFit="1" customWidth="1" min="4" max="4" width="6.28515625"/>
    <col customWidth="1" min="5" max="5" width="10.85546875"/>
    <col customWidth="1" min="6" max="9" style="1" width="9.140625"/>
    <col bestFit="1" customWidth="1" min="10" max="10" style="1" width="10.140625"/>
    <col bestFit="1" customWidth="1" min="11" max="11" style="1" width="14.5703125"/>
    <col bestFit="1" customWidth="1" min="12" max="12" style="1" width="10.140625"/>
    <col customWidth="1" min="13" max="13" style="1" width="14.5703125"/>
    <col min="14" max="14" style="1" width="9.140625"/>
    <col bestFit="1" customWidth="1" min="15" max="15" style="1" width="13.5703125"/>
    <col customWidth="1" min="16" max="16" style="1" width="28.5703125"/>
    <col bestFit="1" customWidth="1" min="17" max="17" style="2" width="13.85546875"/>
  </cols>
  <sheetData>
    <row r="1" ht="15.75">
      <c r="A1" s="3" t="s">
        <v>0</v>
      </c>
      <c r="B1" s="3"/>
      <c r="C1" s="3"/>
      <c r="D1" s="3"/>
      <c r="E1" s="3"/>
      <c r="F1" s="3"/>
      <c r="G1" s="3"/>
      <c r="H1" s="3"/>
      <c r="I1" s="3"/>
      <c r="J1" s="3"/>
      <c r="K1" s="3"/>
      <c r="L1" s="3"/>
      <c r="M1" s="3"/>
      <c r="N1" s="3"/>
      <c r="O1" s="3"/>
      <c r="P1" s="3"/>
    </row>
    <row r="2" ht="42" customHeight="1">
      <c r="A2" s="4" t="s">
        <v>1</v>
      </c>
      <c r="C2" s="5" t="s">
        <v>2</v>
      </c>
      <c r="D2" s="6"/>
      <c r="L2" s="5"/>
    </row>
    <row r="3" ht="25.5" customHeight="1">
      <c r="A3" s="7" t="s">
        <v>3</v>
      </c>
      <c r="B3" s="8" t="s">
        <v>4</v>
      </c>
      <c r="C3" s="8" t="s">
        <v>5</v>
      </c>
      <c r="D3" s="9" t="s">
        <v>6</v>
      </c>
      <c r="E3" s="10" t="s">
        <v>7</v>
      </c>
      <c r="F3" s="7" t="s">
        <v>8</v>
      </c>
      <c r="G3" s="9" t="s">
        <v>9</v>
      </c>
      <c r="H3" s="9" t="s">
        <v>10</v>
      </c>
      <c r="I3" s="11" t="s">
        <v>11</v>
      </c>
      <c r="J3" s="12" t="s">
        <v>12</v>
      </c>
      <c r="K3" s="13"/>
      <c r="L3" s="14" t="s">
        <v>13</v>
      </c>
      <c r="M3" s="15"/>
      <c r="N3" s="12"/>
      <c r="O3" s="13"/>
      <c r="P3" s="16" t="s">
        <v>14</v>
      </c>
      <c r="Q3" s="16" t="s">
        <v>15</v>
      </c>
    </row>
    <row r="4" ht="24" customHeight="1">
      <c r="A4" s="17"/>
      <c r="B4" s="18"/>
      <c r="C4" s="18"/>
      <c r="D4" s="19"/>
      <c r="E4" s="20"/>
      <c r="F4" s="17"/>
      <c r="G4" s="19"/>
      <c r="H4" s="19"/>
      <c r="I4" s="21"/>
      <c r="J4" s="22" t="s">
        <v>16</v>
      </c>
      <c r="K4" s="23" t="s">
        <v>17</v>
      </c>
      <c r="L4" s="24" t="s">
        <v>16</v>
      </c>
      <c r="M4" s="25" t="s">
        <v>17</v>
      </c>
      <c r="N4" s="22" t="s">
        <v>16</v>
      </c>
      <c r="O4" s="23" t="s">
        <v>17</v>
      </c>
      <c r="P4" s="26"/>
      <c r="Q4" s="27"/>
    </row>
    <row r="5" ht="24.75">
      <c r="A5" s="28">
        <v>1</v>
      </c>
      <c r="B5" s="29" t="s">
        <v>18</v>
      </c>
      <c r="C5" s="29" t="s">
        <v>19</v>
      </c>
      <c r="D5" s="30" t="s">
        <v>20</v>
      </c>
      <c r="E5" s="30">
        <v>2.29</v>
      </c>
      <c r="F5" s="31">
        <v>73508.470000000001</v>
      </c>
      <c r="G5" s="32">
        <v>1.1240000000000001</v>
      </c>
      <c r="H5" s="32">
        <f t="shared" ref="H5:H28" si="0">F5*G5</f>
        <v>82623.520280000012</v>
      </c>
      <c r="I5" s="33">
        <f t="shared" ref="I5:I28" si="1">H5*E5</f>
        <v>189207.86144120002</v>
      </c>
      <c r="J5" s="34">
        <v>120000</v>
      </c>
      <c r="K5" s="35">
        <f t="shared" ref="K5:K28" si="2">J5*E5</f>
        <v>274800</v>
      </c>
      <c r="L5" s="36">
        <v>73300</v>
      </c>
      <c r="M5" s="37">
        <f t="shared" ref="M5:M28" si="3">L5*E5</f>
        <v>167857</v>
      </c>
      <c r="N5" s="34"/>
      <c r="O5" s="35">
        <f t="shared" ref="O5:O28" si="4">N5*E5</f>
        <v>0</v>
      </c>
      <c r="P5" s="38">
        <f t="shared" ref="P5:P28" si="5">SUM(K5,M5,O5)/2</f>
        <v>221328.5</v>
      </c>
      <c r="Q5" s="39">
        <f t="shared" ref="Q5:Q29" si="6">MIN(I5,P5)</f>
        <v>189207.86144120002</v>
      </c>
    </row>
    <row r="6" ht="24.75">
      <c r="A6" s="40">
        <v>2</v>
      </c>
      <c r="B6" s="29" t="s">
        <v>18</v>
      </c>
      <c r="C6" s="29" t="s">
        <v>21</v>
      </c>
      <c r="D6" s="30" t="s">
        <v>20</v>
      </c>
      <c r="E6" s="30">
        <v>0.12</v>
      </c>
      <c r="F6" s="41">
        <v>465042.37</v>
      </c>
      <c r="G6" s="32">
        <v>1.1240000000000001</v>
      </c>
      <c r="H6" s="32">
        <f t="shared" si="0"/>
        <v>522707.62388000003</v>
      </c>
      <c r="I6" s="33">
        <f t="shared" si="1"/>
        <v>62724.914865600003</v>
      </c>
      <c r="J6" s="42">
        <v>293000</v>
      </c>
      <c r="K6" s="43">
        <f t="shared" si="2"/>
        <v>35160</v>
      </c>
      <c r="L6" s="44">
        <v>207800</v>
      </c>
      <c r="M6" s="45">
        <f t="shared" si="3"/>
        <v>24936</v>
      </c>
      <c r="N6" s="42"/>
      <c r="O6" s="43">
        <f t="shared" si="4"/>
        <v>0</v>
      </c>
      <c r="P6" s="38">
        <f t="shared" si="5"/>
        <v>30048</v>
      </c>
      <c r="Q6" s="39">
        <f t="shared" si="6"/>
        <v>30048</v>
      </c>
    </row>
    <row r="7" ht="24.75">
      <c r="A7" s="40">
        <v>3</v>
      </c>
      <c r="B7" s="29" t="s">
        <v>18</v>
      </c>
      <c r="C7" s="29" t="s">
        <v>22</v>
      </c>
      <c r="D7" s="30" t="s">
        <v>20</v>
      </c>
      <c r="E7" s="30">
        <v>1.1100000000000001</v>
      </c>
      <c r="F7" s="41">
        <v>159991.53</v>
      </c>
      <c r="G7" s="32">
        <v>1.1240000000000001</v>
      </c>
      <c r="H7" s="32">
        <f t="shared" si="0"/>
        <v>179830.47972</v>
      </c>
      <c r="I7" s="33">
        <f t="shared" si="1"/>
        <v>199611.83248920002</v>
      </c>
      <c r="J7" s="42">
        <v>264000</v>
      </c>
      <c r="K7" s="43">
        <f t="shared" si="2"/>
        <v>293040</v>
      </c>
      <c r="L7" s="44">
        <v>177900</v>
      </c>
      <c r="M7" s="45">
        <f t="shared" si="3"/>
        <v>197469.00000000003</v>
      </c>
      <c r="N7" s="42"/>
      <c r="O7" s="43">
        <f t="shared" si="4"/>
        <v>0</v>
      </c>
      <c r="P7" s="38">
        <f t="shared" si="5"/>
        <v>245254.5</v>
      </c>
      <c r="Q7" s="39">
        <f t="shared" si="6"/>
        <v>199611.83248920002</v>
      </c>
    </row>
    <row r="8" ht="24.75">
      <c r="A8" s="40">
        <v>4</v>
      </c>
      <c r="B8" s="29" t="s">
        <v>18</v>
      </c>
      <c r="C8" s="29" t="s">
        <v>23</v>
      </c>
      <c r="D8" s="30" t="s">
        <v>20</v>
      </c>
      <c r="E8" s="30">
        <v>0.17999999999999999</v>
      </c>
      <c r="F8" s="41">
        <v>738949.15000000002</v>
      </c>
      <c r="G8" s="32">
        <v>1.1240000000000001</v>
      </c>
      <c r="H8" s="32">
        <f t="shared" si="0"/>
        <v>830578.84460000007</v>
      </c>
      <c r="I8" s="33">
        <f t="shared" si="1"/>
        <v>149504.19202800002</v>
      </c>
      <c r="J8" s="42">
        <v>300000</v>
      </c>
      <c r="K8" s="43">
        <f t="shared" si="2"/>
        <v>54000</v>
      </c>
      <c r="L8" s="44">
        <v>216600</v>
      </c>
      <c r="M8" s="45">
        <f t="shared" si="3"/>
        <v>38988</v>
      </c>
      <c r="N8" s="42"/>
      <c r="O8" s="43">
        <f t="shared" si="4"/>
        <v>0</v>
      </c>
      <c r="P8" s="38">
        <f t="shared" si="5"/>
        <v>46494</v>
      </c>
      <c r="Q8" s="39">
        <f t="shared" si="6"/>
        <v>46494</v>
      </c>
    </row>
    <row r="9" ht="24.75">
      <c r="A9" s="40">
        <v>5</v>
      </c>
      <c r="B9" s="29" t="s">
        <v>18</v>
      </c>
      <c r="C9" s="29" t="s">
        <v>24</v>
      </c>
      <c r="D9" s="30" t="s">
        <v>20</v>
      </c>
      <c r="E9" s="30">
        <v>1.1000000000000001</v>
      </c>
      <c r="F9" s="41">
        <v>327881.35999999999</v>
      </c>
      <c r="G9" s="32">
        <v>1.1240000000000001</v>
      </c>
      <c r="H9" s="32">
        <f t="shared" si="0"/>
        <v>368538.64864000003</v>
      </c>
      <c r="I9" s="33">
        <f t="shared" si="1"/>
        <v>405392.51350400009</v>
      </c>
      <c r="J9" s="42">
        <v>330000</v>
      </c>
      <c r="K9" s="43">
        <f t="shared" si="2"/>
        <v>363000.00000000006</v>
      </c>
      <c r="L9" s="44">
        <v>269900</v>
      </c>
      <c r="M9" s="45">
        <f t="shared" si="3"/>
        <v>296890</v>
      </c>
      <c r="N9" s="42"/>
      <c r="O9" s="43">
        <f t="shared" si="4"/>
        <v>0</v>
      </c>
      <c r="P9" s="38">
        <f t="shared" si="5"/>
        <v>329945</v>
      </c>
      <c r="Q9" s="39">
        <f t="shared" si="6"/>
        <v>329945</v>
      </c>
    </row>
    <row r="10" ht="24.75">
      <c r="A10" s="40">
        <v>6</v>
      </c>
      <c r="B10" s="29" t="s">
        <v>18</v>
      </c>
      <c r="C10" s="29" t="s">
        <v>25</v>
      </c>
      <c r="D10" s="30" t="s">
        <v>20</v>
      </c>
      <c r="E10" s="30">
        <v>1.45</v>
      </c>
      <c r="F10" s="41">
        <v>263483.04999999999</v>
      </c>
      <c r="G10" s="32">
        <v>1.1240000000000001</v>
      </c>
      <c r="H10" s="32">
        <f t="shared" si="0"/>
        <v>296154.94820000004</v>
      </c>
      <c r="I10" s="33">
        <f t="shared" si="1"/>
        <v>429424.67489000002</v>
      </c>
      <c r="J10" s="42">
        <v>345000</v>
      </c>
      <c r="K10" s="43">
        <f t="shared" si="2"/>
        <v>500250</v>
      </c>
      <c r="L10" s="44">
        <v>280200</v>
      </c>
      <c r="M10" s="45">
        <f t="shared" si="3"/>
        <v>406290</v>
      </c>
      <c r="N10" s="42"/>
      <c r="O10" s="43">
        <f t="shared" si="4"/>
        <v>0</v>
      </c>
      <c r="P10" s="38">
        <f t="shared" si="5"/>
        <v>453270</v>
      </c>
      <c r="Q10" s="39">
        <f t="shared" si="6"/>
        <v>429424.67489000002</v>
      </c>
    </row>
    <row r="11" ht="24.75">
      <c r="A11" s="40">
        <v>7</v>
      </c>
      <c r="B11" s="29" t="s">
        <v>18</v>
      </c>
      <c r="C11" s="29" t="s">
        <v>26</v>
      </c>
      <c r="D11" s="30" t="s">
        <v>20</v>
      </c>
      <c r="E11" s="30">
        <v>7.1699999999999999</v>
      </c>
      <c r="F11" s="41">
        <v>242372.88</v>
      </c>
      <c r="G11" s="32">
        <v>1.1240000000000001</v>
      </c>
      <c r="H11" s="32">
        <f t="shared" si="0"/>
        <v>272427.11712000001</v>
      </c>
      <c r="I11" s="33">
        <f t="shared" si="1"/>
        <v>1953302.4297504001</v>
      </c>
      <c r="J11" s="42">
        <v>314600</v>
      </c>
      <c r="K11" s="43">
        <f t="shared" si="2"/>
        <v>2255682</v>
      </c>
      <c r="L11" s="44">
        <v>240900</v>
      </c>
      <c r="M11" s="45">
        <f t="shared" si="3"/>
        <v>1727253</v>
      </c>
      <c r="N11" s="42"/>
      <c r="O11" s="43">
        <f t="shared" si="4"/>
        <v>0</v>
      </c>
      <c r="P11" s="38">
        <f t="shared" si="5"/>
        <v>1991467.5</v>
      </c>
      <c r="Q11" s="39">
        <f t="shared" si="6"/>
        <v>1953302.4297504001</v>
      </c>
    </row>
    <row r="12" ht="24.75">
      <c r="A12" s="40">
        <v>8</v>
      </c>
      <c r="B12" s="29" t="s">
        <v>18</v>
      </c>
      <c r="C12" s="29" t="s">
        <v>27</v>
      </c>
      <c r="D12" s="30" t="s">
        <v>20</v>
      </c>
      <c r="E12" s="30">
        <v>0.20999999999999999</v>
      </c>
      <c r="F12" s="41">
        <v>394661.02000000002</v>
      </c>
      <c r="G12" s="32">
        <v>1.1240000000000001</v>
      </c>
      <c r="H12" s="32">
        <f t="shared" si="0"/>
        <v>443598.98648000008</v>
      </c>
      <c r="I12" s="33">
        <f t="shared" si="1"/>
        <v>93155.787160800013</v>
      </c>
      <c r="J12" s="42">
        <v>350000</v>
      </c>
      <c r="K12" s="43">
        <f t="shared" si="2"/>
        <v>73500</v>
      </c>
      <c r="L12" s="44">
        <v>294400</v>
      </c>
      <c r="M12" s="45">
        <f t="shared" si="3"/>
        <v>61824</v>
      </c>
      <c r="N12" s="42"/>
      <c r="O12" s="43">
        <f t="shared" si="4"/>
        <v>0</v>
      </c>
      <c r="P12" s="38">
        <f t="shared" si="5"/>
        <v>67662</v>
      </c>
      <c r="Q12" s="39">
        <f t="shared" si="6"/>
        <v>67662</v>
      </c>
    </row>
    <row r="13" ht="24.75">
      <c r="A13" s="40">
        <v>9</v>
      </c>
      <c r="B13" s="29" t="s">
        <v>18</v>
      </c>
      <c r="C13" s="29" t="s">
        <v>28</v>
      </c>
      <c r="D13" s="30" t="s">
        <v>20</v>
      </c>
      <c r="E13" s="30">
        <v>0.71999999999999997</v>
      </c>
      <c r="F13" s="41">
        <v>244898.31</v>
      </c>
      <c r="G13" s="32">
        <v>1.1240000000000001</v>
      </c>
      <c r="H13" s="32">
        <f t="shared" si="0"/>
        <v>275265.70044000004</v>
      </c>
      <c r="I13" s="33">
        <f t="shared" si="1"/>
        <v>198191.30431680003</v>
      </c>
      <c r="J13" s="42">
        <v>386100</v>
      </c>
      <c r="K13" s="43">
        <f t="shared" si="2"/>
        <v>277992</v>
      </c>
      <c r="L13" s="44">
        <v>323300</v>
      </c>
      <c r="M13" s="45">
        <f t="shared" si="3"/>
        <v>232776</v>
      </c>
      <c r="N13" s="42"/>
      <c r="O13" s="43">
        <f t="shared" si="4"/>
        <v>0</v>
      </c>
      <c r="P13" s="38">
        <f t="shared" si="5"/>
        <v>255384</v>
      </c>
      <c r="Q13" s="39">
        <f t="shared" si="6"/>
        <v>198191.30431680003</v>
      </c>
    </row>
    <row r="14" ht="24.75">
      <c r="A14" s="40">
        <v>10</v>
      </c>
      <c r="B14" s="29" t="s">
        <v>18</v>
      </c>
      <c r="C14" s="29" t="s">
        <v>29</v>
      </c>
      <c r="D14" s="30" t="s">
        <v>20</v>
      </c>
      <c r="E14" s="30">
        <v>16.48</v>
      </c>
      <c r="F14" s="41">
        <v>299830.51000000001</v>
      </c>
      <c r="G14" s="32">
        <v>1.1240000000000001</v>
      </c>
      <c r="H14" s="32">
        <f t="shared" si="0"/>
        <v>337009.49324000004</v>
      </c>
      <c r="I14" s="33">
        <f t="shared" si="1"/>
        <v>5553916.4485952007</v>
      </c>
      <c r="J14" s="42">
        <v>396000</v>
      </c>
      <c r="K14" s="43">
        <f t="shared" si="2"/>
        <v>6526080</v>
      </c>
      <c r="L14" s="44">
        <v>327000</v>
      </c>
      <c r="M14" s="45">
        <f t="shared" si="3"/>
        <v>5388960</v>
      </c>
      <c r="N14" s="42"/>
      <c r="O14" s="43">
        <f t="shared" si="4"/>
        <v>0</v>
      </c>
      <c r="P14" s="38">
        <f t="shared" si="5"/>
        <v>5957520</v>
      </c>
      <c r="Q14" s="39">
        <f t="shared" si="6"/>
        <v>5553916.4485952007</v>
      </c>
    </row>
    <row r="15" ht="24.75">
      <c r="A15" s="40">
        <v>11</v>
      </c>
      <c r="B15" s="29" t="s">
        <v>18</v>
      </c>
      <c r="C15" s="29" t="s">
        <v>30</v>
      </c>
      <c r="D15" s="30" t="s">
        <v>20</v>
      </c>
      <c r="E15" s="30">
        <v>7.5</v>
      </c>
      <c r="F15" s="41">
        <v>325694.91999999998</v>
      </c>
      <c r="G15" s="32">
        <v>1.1240000000000001</v>
      </c>
      <c r="H15" s="32">
        <f t="shared" si="0"/>
        <v>366081.09007999999</v>
      </c>
      <c r="I15" s="33">
        <f t="shared" si="1"/>
        <v>2745608.1755999997</v>
      </c>
      <c r="J15" s="42">
        <v>430000</v>
      </c>
      <c r="K15" s="43">
        <f t="shared" si="2"/>
        <v>3225000</v>
      </c>
      <c r="L15" s="44">
        <v>355700</v>
      </c>
      <c r="M15" s="45">
        <f t="shared" si="3"/>
        <v>2667750</v>
      </c>
      <c r="N15" s="42"/>
      <c r="O15" s="43">
        <f t="shared" si="4"/>
        <v>0</v>
      </c>
      <c r="P15" s="38">
        <f t="shared" si="5"/>
        <v>2946375</v>
      </c>
      <c r="Q15" s="39">
        <f t="shared" si="6"/>
        <v>2745608.1755999997</v>
      </c>
    </row>
    <row r="16" ht="24.75">
      <c r="A16" s="40">
        <v>12</v>
      </c>
      <c r="B16" s="29" t="s">
        <v>18</v>
      </c>
      <c r="C16" s="29" t="s">
        <v>31</v>
      </c>
      <c r="D16" s="30" t="s">
        <v>20</v>
      </c>
      <c r="E16" s="30">
        <v>2.02</v>
      </c>
      <c r="F16" s="41">
        <v>402601.69</v>
      </c>
      <c r="G16" s="32">
        <v>1.1240000000000001</v>
      </c>
      <c r="H16" s="32">
        <f t="shared" si="0"/>
        <v>452524.29956000007</v>
      </c>
      <c r="I16" s="33">
        <f t="shared" si="1"/>
        <v>914099.08511120011</v>
      </c>
      <c r="J16" s="42">
        <v>528000</v>
      </c>
      <c r="K16" s="43">
        <f t="shared" si="2"/>
        <v>1066560</v>
      </c>
      <c r="L16" s="44">
        <v>440600</v>
      </c>
      <c r="M16" s="45">
        <f t="shared" si="3"/>
        <v>890012</v>
      </c>
      <c r="N16" s="42"/>
      <c r="O16" s="43">
        <f t="shared" si="4"/>
        <v>0</v>
      </c>
      <c r="P16" s="38">
        <f t="shared" si="5"/>
        <v>978286</v>
      </c>
      <c r="Q16" s="39">
        <f t="shared" si="6"/>
        <v>914099.08511120011</v>
      </c>
    </row>
    <row r="17" ht="24.75">
      <c r="A17" s="40">
        <v>13</v>
      </c>
      <c r="B17" s="29" t="s">
        <v>18</v>
      </c>
      <c r="C17" s="29" t="s">
        <v>32</v>
      </c>
      <c r="D17" s="30" t="s">
        <v>20</v>
      </c>
      <c r="E17" s="30">
        <v>1.3999999999999999</v>
      </c>
      <c r="F17" s="41">
        <v>528135.58999999997</v>
      </c>
      <c r="G17" s="32">
        <v>1.1240000000000001</v>
      </c>
      <c r="H17" s="32">
        <f t="shared" si="0"/>
        <v>593624.40315999999</v>
      </c>
      <c r="I17" s="33">
        <f t="shared" si="1"/>
        <v>831074.16442399996</v>
      </c>
      <c r="J17" s="42">
        <v>583000</v>
      </c>
      <c r="K17" s="43">
        <f t="shared" si="2"/>
        <v>816200</v>
      </c>
      <c r="L17" s="44">
        <v>486500</v>
      </c>
      <c r="M17" s="45">
        <f t="shared" si="3"/>
        <v>681100</v>
      </c>
      <c r="N17" s="42"/>
      <c r="O17" s="43">
        <f t="shared" si="4"/>
        <v>0</v>
      </c>
      <c r="P17" s="38">
        <f t="shared" si="5"/>
        <v>748650</v>
      </c>
      <c r="Q17" s="39">
        <f t="shared" si="6"/>
        <v>748650</v>
      </c>
    </row>
    <row r="18" ht="24.75">
      <c r="A18" s="40">
        <v>14</v>
      </c>
      <c r="B18" s="29" t="s">
        <v>18</v>
      </c>
      <c r="C18" s="29" t="s">
        <v>33</v>
      </c>
      <c r="D18" s="30" t="s">
        <v>20</v>
      </c>
      <c r="E18" s="30">
        <v>2.7799999999999998</v>
      </c>
      <c r="F18" s="41">
        <v>404398.31</v>
      </c>
      <c r="G18" s="32">
        <v>1.1240000000000001</v>
      </c>
      <c r="H18" s="32">
        <f t="shared" si="0"/>
        <v>454543.70044000004</v>
      </c>
      <c r="I18" s="33">
        <f t="shared" si="1"/>
        <v>1263631.4872232</v>
      </c>
      <c r="J18" s="42">
        <v>605000</v>
      </c>
      <c r="K18" s="43">
        <f t="shared" si="2"/>
        <v>1681899.9999999998</v>
      </c>
      <c r="L18" s="44">
        <v>446300</v>
      </c>
      <c r="M18" s="45">
        <f t="shared" si="3"/>
        <v>1240714</v>
      </c>
      <c r="N18" s="42"/>
      <c r="O18" s="43">
        <f t="shared" si="4"/>
        <v>0</v>
      </c>
      <c r="P18" s="38">
        <f t="shared" si="5"/>
        <v>1461307</v>
      </c>
      <c r="Q18" s="39">
        <f t="shared" si="6"/>
        <v>1263631.4872232</v>
      </c>
    </row>
    <row r="19" ht="24.75">
      <c r="A19" s="40">
        <v>15</v>
      </c>
      <c r="B19" s="29" t="s">
        <v>18</v>
      </c>
      <c r="C19" s="29" t="s">
        <v>34</v>
      </c>
      <c r="D19" s="30" t="s">
        <v>20</v>
      </c>
      <c r="E19" s="30">
        <v>0.10000000000000001</v>
      </c>
      <c r="F19" s="41">
        <v>516949.15000000002</v>
      </c>
      <c r="G19" s="32">
        <v>1.1240000000000001</v>
      </c>
      <c r="H19" s="32">
        <f t="shared" si="0"/>
        <v>581050.84460000007</v>
      </c>
      <c r="I19" s="33">
        <f t="shared" si="1"/>
        <v>58105.084460000013</v>
      </c>
      <c r="J19" s="42">
        <v>660000</v>
      </c>
      <c r="K19" s="43">
        <f t="shared" si="2"/>
        <v>66000</v>
      </c>
      <c r="L19" s="44">
        <v>539100</v>
      </c>
      <c r="M19" s="45">
        <f t="shared" si="3"/>
        <v>53910</v>
      </c>
      <c r="N19" s="42"/>
      <c r="O19" s="43">
        <f t="shared" si="4"/>
        <v>0</v>
      </c>
      <c r="P19" s="38">
        <f t="shared" si="5"/>
        <v>59955</v>
      </c>
      <c r="Q19" s="39">
        <f t="shared" si="6"/>
        <v>58105.084460000013</v>
      </c>
    </row>
    <row r="20" ht="24.75">
      <c r="A20" s="40">
        <v>16</v>
      </c>
      <c r="B20" s="29" t="s">
        <v>18</v>
      </c>
      <c r="C20" s="29" t="s">
        <v>35</v>
      </c>
      <c r="D20" s="30" t="s">
        <v>20</v>
      </c>
      <c r="E20" s="30">
        <v>30.23</v>
      </c>
      <c r="F20" s="41">
        <v>59601.690000000002</v>
      </c>
      <c r="G20" s="32">
        <v>1.1240000000000001</v>
      </c>
      <c r="H20" s="32">
        <f t="shared" si="0"/>
        <v>66992.299560000014</v>
      </c>
      <c r="I20" s="33">
        <f t="shared" si="1"/>
        <v>2025177.2156988005</v>
      </c>
      <c r="J20" s="42">
        <v>82500</v>
      </c>
      <c r="K20" s="43">
        <f t="shared" si="2"/>
        <v>2493975</v>
      </c>
      <c r="L20" s="44">
        <v>72700</v>
      </c>
      <c r="M20" s="45">
        <f t="shared" si="3"/>
        <v>2197721</v>
      </c>
      <c r="N20" s="42"/>
      <c r="O20" s="43">
        <f t="shared" si="4"/>
        <v>0</v>
      </c>
      <c r="P20" s="38">
        <f t="shared" si="5"/>
        <v>2345848</v>
      </c>
      <c r="Q20" s="39">
        <f t="shared" si="6"/>
        <v>2025177.2156988005</v>
      </c>
    </row>
    <row r="21" ht="24.75">
      <c r="A21" s="40">
        <v>17</v>
      </c>
      <c r="B21" s="29" t="s">
        <v>18</v>
      </c>
      <c r="C21" s="29" t="s">
        <v>36</v>
      </c>
      <c r="D21" s="30" t="s">
        <v>20</v>
      </c>
      <c r="E21" s="30">
        <v>94.439999999999998</v>
      </c>
      <c r="F21" s="41">
        <v>79237.289999999994</v>
      </c>
      <c r="G21" s="32">
        <v>1.1240000000000001</v>
      </c>
      <c r="H21" s="32">
        <f t="shared" si="0"/>
        <v>89062.713960000008</v>
      </c>
      <c r="I21" s="33">
        <f t="shared" si="1"/>
        <v>8411082.7063824013</v>
      </c>
      <c r="J21" s="42">
        <v>105100</v>
      </c>
      <c r="K21" s="43">
        <f t="shared" si="2"/>
        <v>9925644</v>
      </c>
      <c r="L21" s="44">
        <v>95700</v>
      </c>
      <c r="M21" s="45">
        <f t="shared" si="3"/>
        <v>9037908</v>
      </c>
      <c r="N21" s="42"/>
      <c r="O21" s="43">
        <f t="shared" si="4"/>
        <v>0</v>
      </c>
      <c r="P21" s="38">
        <f t="shared" si="5"/>
        <v>9481776</v>
      </c>
      <c r="Q21" s="39">
        <f t="shared" si="6"/>
        <v>8411082.7063824013</v>
      </c>
    </row>
    <row r="22" ht="24.75">
      <c r="A22" s="40">
        <v>18</v>
      </c>
      <c r="B22" s="29" t="s">
        <v>18</v>
      </c>
      <c r="C22" s="29" t="s">
        <v>37</v>
      </c>
      <c r="D22" s="30" t="s">
        <v>20</v>
      </c>
      <c r="E22" s="30">
        <v>3.8100000000000001</v>
      </c>
      <c r="F22" s="41">
        <v>104508.47</v>
      </c>
      <c r="G22" s="32">
        <v>1.1240000000000001</v>
      </c>
      <c r="H22" s="32">
        <f t="shared" si="0"/>
        <v>117467.52028000001</v>
      </c>
      <c r="I22" s="33">
        <f t="shared" si="1"/>
        <v>447551.25226680003</v>
      </c>
      <c r="J22" s="42">
        <v>137500</v>
      </c>
      <c r="K22" s="43">
        <f t="shared" si="2"/>
        <v>523875</v>
      </c>
      <c r="L22" s="44">
        <v>126200</v>
      </c>
      <c r="M22" s="45">
        <f t="shared" si="3"/>
        <v>480822</v>
      </c>
      <c r="N22" s="42"/>
      <c r="O22" s="43">
        <f t="shared" si="4"/>
        <v>0</v>
      </c>
      <c r="P22" s="38">
        <f t="shared" si="5"/>
        <v>502348.5</v>
      </c>
      <c r="Q22" s="39">
        <f t="shared" si="6"/>
        <v>447551.25226680003</v>
      </c>
    </row>
    <row r="23" ht="24.75">
      <c r="A23" s="40">
        <v>19</v>
      </c>
      <c r="B23" s="29" t="s">
        <v>18</v>
      </c>
      <c r="C23" s="29" t="s">
        <v>38</v>
      </c>
      <c r="D23" s="30" t="s">
        <v>20</v>
      </c>
      <c r="E23" s="30">
        <v>25.949999999999999</v>
      </c>
      <c r="F23" s="41">
        <v>52855.93</v>
      </c>
      <c r="G23" s="32">
        <v>1.1240000000000001</v>
      </c>
      <c r="H23" s="32">
        <f t="shared" si="0"/>
        <v>59410.065320000009</v>
      </c>
      <c r="I23" s="33">
        <f t="shared" si="1"/>
        <v>1541691.1950540002</v>
      </c>
      <c r="J23" s="42">
        <v>77000</v>
      </c>
      <c r="K23" s="43">
        <f t="shared" si="2"/>
        <v>1998150</v>
      </c>
      <c r="L23" s="44">
        <v>56300</v>
      </c>
      <c r="M23" s="45">
        <f t="shared" si="3"/>
        <v>1460985</v>
      </c>
      <c r="N23" s="42"/>
      <c r="O23" s="43">
        <f t="shared" si="4"/>
        <v>0</v>
      </c>
      <c r="P23" s="38">
        <f t="shared" si="5"/>
        <v>1729567.5</v>
      </c>
      <c r="Q23" s="39">
        <f t="shared" si="6"/>
        <v>1541691.1950540002</v>
      </c>
    </row>
    <row r="24" ht="24.75">
      <c r="A24" s="40">
        <v>20</v>
      </c>
      <c r="B24" s="29" t="s">
        <v>18</v>
      </c>
      <c r="C24" s="29" t="s">
        <v>39</v>
      </c>
      <c r="D24" s="30" t="s">
        <v>20</v>
      </c>
      <c r="E24" s="30">
        <v>0.93999999999999995</v>
      </c>
      <c r="F24" s="41">
        <v>81711.860000000001</v>
      </c>
      <c r="G24" s="32">
        <v>1.1240000000000001</v>
      </c>
      <c r="H24" s="32">
        <f t="shared" si="0"/>
        <v>91844.130640000003</v>
      </c>
      <c r="I24" s="33">
        <f t="shared" si="1"/>
        <v>86333.482801599996</v>
      </c>
      <c r="J24" s="42">
        <v>121000</v>
      </c>
      <c r="K24" s="43">
        <f t="shared" si="2"/>
        <v>113740</v>
      </c>
      <c r="L24" s="44">
        <v>78500</v>
      </c>
      <c r="M24" s="45">
        <f t="shared" si="3"/>
        <v>73790</v>
      </c>
      <c r="N24" s="42"/>
      <c r="O24" s="43">
        <f t="shared" si="4"/>
        <v>0</v>
      </c>
      <c r="P24" s="38">
        <f t="shared" si="5"/>
        <v>93765</v>
      </c>
      <c r="Q24" s="39">
        <f t="shared" si="6"/>
        <v>86333.482801599996</v>
      </c>
    </row>
    <row r="25" ht="24.75">
      <c r="A25" s="40">
        <v>21</v>
      </c>
      <c r="B25" s="29" t="s">
        <v>18</v>
      </c>
      <c r="C25" s="29" t="s">
        <v>40</v>
      </c>
      <c r="D25" s="30" t="s">
        <v>20</v>
      </c>
      <c r="E25" s="30">
        <v>5.7800000000000002</v>
      </c>
      <c r="F25" s="41">
        <v>102118.64</v>
      </c>
      <c r="G25" s="32">
        <v>1.1240000000000001</v>
      </c>
      <c r="H25" s="32">
        <f t="shared" si="0"/>
        <v>114781.35136000002</v>
      </c>
      <c r="I25" s="33">
        <f t="shared" si="1"/>
        <v>663436.21086080011</v>
      </c>
      <c r="J25" s="42">
        <v>143000</v>
      </c>
      <c r="K25" s="43">
        <f t="shared" si="2"/>
        <v>826540</v>
      </c>
      <c r="L25" s="44">
        <v>112000</v>
      </c>
      <c r="M25" s="45">
        <f t="shared" si="3"/>
        <v>647360</v>
      </c>
      <c r="N25" s="42"/>
      <c r="O25" s="43">
        <f t="shared" si="4"/>
        <v>0</v>
      </c>
      <c r="P25" s="38">
        <f t="shared" si="5"/>
        <v>736950</v>
      </c>
      <c r="Q25" s="39">
        <f t="shared" si="6"/>
        <v>663436.21086080011</v>
      </c>
    </row>
    <row r="26" ht="24.75">
      <c r="A26" s="40">
        <v>22</v>
      </c>
      <c r="B26" s="29" t="s">
        <v>18</v>
      </c>
      <c r="C26" s="29" t="s">
        <v>41</v>
      </c>
      <c r="D26" s="30" t="s">
        <v>20</v>
      </c>
      <c r="E26" s="30">
        <v>0.94999999999999996</v>
      </c>
      <c r="F26" s="41">
        <v>147067.79999999999</v>
      </c>
      <c r="G26" s="32">
        <v>1.1240000000000001</v>
      </c>
      <c r="H26" s="32">
        <f t="shared" si="0"/>
        <v>165304.2072</v>
      </c>
      <c r="I26" s="33">
        <f t="shared" si="1"/>
        <v>157038.99684000001</v>
      </c>
      <c r="J26" s="42">
        <v>211100</v>
      </c>
      <c r="K26" s="43">
        <f t="shared" si="2"/>
        <v>200545</v>
      </c>
      <c r="L26" s="44">
        <v>156600</v>
      </c>
      <c r="M26" s="45">
        <f t="shared" si="3"/>
        <v>148770</v>
      </c>
      <c r="N26" s="42"/>
      <c r="O26" s="43">
        <f t="shared" si="4"/>
        <v>0</v>
      </c>
      <c r="P26" s="38">
        <f t="shared" si="5"/>
        <v>174657.5</v>
      </c>
      <c r="Q26" s="39">
        <f t="shared" si="6"/>
        <v>157038.99684000001</v>
      </c>
    </row>
    <row r="27" ht="24.75">
      <c r="A27" s="40">
        <v>23</v>
      </c>
      <c r="B27" s="29" t="s">
        <v>18</v>
      </c>
      <c r="C27" s="29" t="s">
        <v>42</v>
      </c>
      <c r="D27" s="30" t="s">
        <v>20</v>
      </c>
      <c r="E27" s="30">
        <v>0.35999999999999999</v>
      </c>
      <c r="F27" s="41">
        <v>226491.53</v>
      </c>
      <c r="G27" s="32">
        <v>1.1240000000000001</v>
      </c>
      <c r="H27" s="32">
        <f t="shared" si="0"/>
        <v>254576.47972000003</v>
      </c>
      <c r="I27" s="33">
        <f t="shared" si="1"/>
        <v>91647.532699200005</v>
      </c>
      <c r="J27" s="42">
        <v>254100</v>
      </c>
      <c r="K27" s="43">
        <f t="shared" si="2"/>
        <v>91476</v>
      </c>
      <c r="L27" s="44">
        <v>207900</v>
      </c>
      <c r="M27" s="45">
        <f t="shared" si="3"/>
        <v>74844</v>
      </c>
      <c r="N27" s="42"/>
      <c r="O27" s="43">
        <f t="shared" si="4"/>
        <v>0</v>
      </c>
      <c r="P27" s="38">
        <f t="shared" si="5"/>
        <v>83160</v>
      </c>
      <c r="Q27" s="39">
        <f t="shared" si="6"/>
        <v>83160</v>
      </c>
    </row>
    <row r="28" ht="24.75">
      <c r="A28" s="40">
        <v>24</v>
      </c>
      <c r="B28" s="29" t="s">
        <v>18</v>
      </c>
      <c r="C28" s="29" t="s">
        <v>43</v>
      </c>
      <c r="D28" s="30" t="s">
        <v>20</v>
      </c>
      <c r="E28" s="30">
        <v>0.23000000000000001</v>
      </c>
      <c r="F28" s="41">
        <v>454533.90000000002</v>
      </c>
      <c r="G28" s="32">
        <v>1.1240000000000001</v>
      </c>
      <c r="H28" s="32">
        <f t="shared" si="0"/>
        <v>510896.10360000009</v>
      </c>
      <c r="I28" s="33">
        <f t="shared" si="1"/>
        <v>117506.10382800002</v>
      </c>
      <c r="J28" s="42">
        <v>348700</v>
      </c>
      <c r="K28" s="43">
        <f t="shared" si="2"/>
        <v>80201</v>
      </c>
      <c r="L28" s="44">
        <v>280000</v>
      </c>
      <c r="M28" s="45">
        <f t="shared" si="3"/>
        <v>64400</v>
      </c>
      <c r="N28" s="42"/>
      <c r="O28" s="43">
        <f t="shared" si="4"/>
        <v>0</v>
      </c>
      <c r="P28" s="38">
        <f t="shared" si="5"/>
        <v>72300.5</v>
      </c>
      <c r="Q28" s="39">
        <f t="shared" si="6"/>
        <v>72300.5</v>
      </c>
    </row>
    <row r="29" ht="15.75">
      <c r="A29" s="46"/>
      <c r="B29" s="47"/>
      <c r="C29" s="47"/>
      <c r="D29" s="47"/>
      <c r="E29" s="48"/>
      <c r="F29" s="49"/>
      <c r="G29" s="50"/>
      <c r="H29" s="50"/>
      <c r="I29" s="51"/>
      <c r="J29" s="52"/>
      <c r="K29" s="53">
        <f>SUM(K5:K28)</f>
        <v>33763310</v>
      </c>
      <c r="L29" s="54"/>
      <c r="M29" s="55">
        <f>SUM(M5:M28)</f>
        <v>28263329</v>
      </c>
      <c r="N29" s="52"/>
      <c r="O29" s="53">
        <f>SUM(O5:O28)</f>
        <v>0</v>
      </c>
      <c r="P29" s="56"/>
      <c r="Q29" s="39">
        <f t="shared" si="6"/>
        <v>0</v>
      </c>
    </row>
    <row r="30" ht="21.75" customHeight="1">
      <c r="A30" s="57" t="s">
        <v>44</v>
      </c>
      <c r="B30" s="58"/>
      <c r="C30" s="58"/>
      <c r="D30" s="58"/>
      <c r="E30" s="58"/>
      <c r="F30" s="58"/>
      <c r="G30" s="58"/>
      <c r="H30" s="58"/>
      <c r="I30" s="58"/>
      <c r="J30" s="58"/>
      <c r="K30" s="58"/>
      <c r="L30" s="58"/>
      <c r="M30" s="58"/>
      <c r="N30" s="58"/>
      <c r="O30" s="59"/>
      <c r="P30" s="60">
        <f>SUM(K29,M29,O29)</f>
        <v>62026639</v>
      </c>
      <c r="Q30" s="61">
        <f>SUM(Q5:Q28)</f>
        <v>28215668.943781611</v>
      </c>
    </row>
    <row r="31" ht="21.75" hidden="1" customHeight="1">
      <c r="A31" s="62" t="s">
        <v>45</v>
      </c>
      <c r="B31" s="63"/>
      <c r="C31" s="63"/>
      <c r="D31" s="63"/>
      <c r="E31" s="63"/>
      <c r="F31" s="63"/>
      <c r="G31" s="63"/>
      <c r="H31" s="63"/>
      <c r="I31" s="63"/>
      <c r="J31" s="63"/>
      <c r="K31" s="63"/>
      <c r="L31" s="63"/>
      <c r="M31" s="63"/>
      <c r="N31" s="63"/>
      <c r="O31" s="64"/>
      <c r="P31" s="65">
        <f>SUM(P5:P28)</f>
        <v>31013319.5</v>
      </c>
    </row>
    <row r="32">
      <c r="J32" s="66"/>
    </row>
    <row r="33">
      <c r="A33" s="67" t="s">
        <v>46</v>
      </c>
      <c r="B33" s="68"/>
      <c r="C33" s="68"/>
      <c r="D33" s="68"/>
      <c r="E33" s="68"/>
    </row>
    <row r="34">
      <c r="A34" s="67"/>
      <c r="B34" s="68"/>
      <c r="C34" s="68"/>
      <c r="D34" s="68"/>
      <c r="E34" s="68"/>
    </row>
  </sheetData>
  <mergeCells count="18">
    <mergeCell ref="A1:P1"/>
    <mergeCell ref="A3:A4"/>
    <mergeCell ref="B3:B4"/>
    <mergeCell ref="C3:C4"/>
    <mergeCell ref="D3:D4"/>
    <mergeCell ref="E3:E4"/>
    <mergeCell ref="F3:F4"/>
    <mergeCell ref="G3:G4"/>
    <mergeCell ref="H3:H4"/>
    <mergeCell ref="I3:I4"/>
    <mergeCell ref="J3:K3"/>
    <mergeCell ref="L3:M3"/>
    <mergeCell ref="N3:O3"/>
    <mergeCell ref="P3:P4"/>
    <mergeCell ref="Q3:Q4"/>
    <mergeCell ref="A29:E29"/>
    <mergeCell ref="A30:O30"/>
    <mergeCell ref="A31:O31"/>
  </mergeCells>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0" copies="1"/>
  <headerFooter/>
  <extLst>
    <ext xmlns:x14="http://schemas.microsoft.com/office/spreadsheetml/2009/9/main" uri="{78C0D931-6437-407d-A8EE-F0AAD7539E65}">
      <x14:conditionalFormattings>
        <x14:conditionalFormatting xmlns:xm="http://schemas.microsoft.com/office/excel/2006/main">
          <x14:cfRule type="cellIs" priority="1" operator="equal" id="{002C0001-00D9-42BF-B939-00FD00D800D3}">
            <xm:f>0</xm:f>
            <x14:dxf>
              <font>
                <color theme="0"/>
              </font>
            </x14:dxf>
          </x14:cfRule>
          <xm:sqref>B13:C28</xm:sqref>
        </x14:conditionalFormatting>
      </x14:conditionalFormatting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A1" activeCellId="0" sqref="A1"/>
    </sheetView>
  </sheetViews>
  <sheetFormatPr defaultRowHeight="14.25"/>
  <sheetData/>
  <printOptions headings="0" gridLines="0"/>
  <pageMargins left="0.69999999999999996" right="0.69999999999999996" top="0.75" bottom="0.75" header="0.29999999999999999" footer="0.29999999999999999"/>
  <pageSetup paperSize="9" scale="100" fitToWidth="1" fitToHeight="1" pageOrder="downThenOver"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view="pageBreakPreview" topLeftCell="F1" zoomScale="60" workbookViewId="0">
      <selection activeCell="V15" activeCellId="0" sqref="V15"/>
    </sheetView>
  </sheetViews>
  <sheetFormatPr defaultRowHeight="14.25"/>
  <cols>
    <col customWidth="1" min="1" max="1" style="69" width="0.42578125"/>
    <col customWidth="1" min="2" max="2" style="69" width="4.85546875"/>
    <col customWidth="1" hidden="1" min="3" max="3" style="69" width="11.42578125"/>
    <col customWidth="1" min="4" max="4" style="69" width="76.42578125"/>
    <col customWidth="1" min="5" max="5" style="69" width="7.5703125"/>
    <col customWidth="1" min="6" max="6" style="69" width="10.85546875"/>
    <col customWidth="1" min="7" max="7" style="69" width="15.42578125"/>
    <col customWidth="1" min="8" max="8" style="69" width="19.28515625"/>
    <col customWidth="1" min="9" max="9" style="69" width="16.5703125"/>
    <col customWidth="1" min="10" max="12" style="69" width="19.42578125"/>
    <col customWidth="1" hidden="1" min="13" max="13" style="69" width="13.85546875"/>
    <col customWidth="1" hidden="1" min="14" max="14" style="69" width="15.5703125"/>
    <col customWidth="1" hidden="1" min="15" max="15" style="69" width="13.42578125"/>
    <col customWidth="1" hidden="1" min="16" max="16" style="69" width="15.42578125"/>
    <col customWidth="1" hidden="1" min="17" max="17" style="69" width="16.42578125"/>
    <col customWidth="1" hidden="1" min="18" max="18" style="69" width="15"/>
    <col customWidth="1" hidden="1" min="19" max="19" style="69" width="20.5703125"/>
    <col customWidth="1" min="20" max="20" style="69" width="19"/>
    <col customWidth="1" min="21" max="21" style="69" width="19.7109375"/>
    <col customWidth="1" min="22" max="22" style="69" width="20.140625"/>
    <col customWidth="1" min="23" max="23" style="69" width="46"/>
    <col customWidth="1" min="24" max="24" style="69" width="8.85546875"/>
    <col customWidth="1" min="25" max="25" style="69" width="22.85546875"/>
    <col customWidth="1" min="26" max="150" style="69" width="8.85546875"/>
    <col customWidth="1" min="151" max="151" style="6" width="1"/>
    <col customWidth="1" min="152" max="152" style="6" width="15.42578125"/>
    <col customWidth="1" min="153" max="153" style="6" width="26.5703125"/>
    <col customWidth="1" min="154" max="163" style="6" width="14.85546875"/>
    <col customWidth="1" min="164" max="406" style="6" width="8.85546875"/>
    <col customWidth="1" min="407" max="407" style="6" width="1"/>
    <col customWidth="1" min="408" max="408" style="6" width="15.42578125"/>
    <col customWidth="1" min="409" max="409" style="6" width="26.5703125"/>
    <col customWidth="1" min="410" max="419" style="6" width="14.85546875"/>
    <col customWidth="1" min="420" max="662" style="6" width="8.85546875"/>
    <col customWidth="1" min="663" max="663" style="6" width="1"/>
    <col customWidth="1" min="664" max="664" style="6" width="15.42578125"/>
    <col customWidth="1" min="665" max="665" style="6" width="26.5703125"/>
    <col customWidth="1" min="666" max="675" style="6" width="14.85546875"/>
    <col customWidth="1" min="676" max="918" style="6" width="8.85546875"/>
    <col customWidth="1" min="919" max="919" style="6" width="1"/>
    <col customWidth="1" min="920" max="920" style="6" width="15.42578125"/>
    <col customWidth="1" min="921" max="921" style="6" width="26.5703125"/>
    <col customWidth="1" min="922" max="931" style="6" width="14.85546875"/>
    <col customWidth="1" min="932" max="1174" style="6" width="8.85546875"/>
    <col customWidth="1" min="1175" max="1175" style="6" width="1"/>
    <col customWidth="1" min="1176" max="1176" style="6" width="15.42578125"/>
    <col customWidth="1" min="1177" max="1177" style="6" width="26.5703125"/>
    <col customWidth="1" min="1178" max="1187" style="6" width="14.85546875"/>
    <col customWidth="1" min="1188" max="1430" style="6" width="8.85546875"/>
    <col customWidth="1" min="1431" max="1431" style="6" width="1"/>
    <col customWidth="1" min="1432" max="1432" style="6" width="15.42578125"/>
    <col customWidth="1" min="1433" max="1433" style="6" width="26.5703125"/>
    <col customWidth="1" min="1434" max="1443" style="6" width="14.85546875"/>
    <col customWidth="1" min="1444" max="1686" style="6" width="8.85546875"/>
    <col customWidth="1" min="1687" max="1687" style="6" width="1"/>
    <col customWidth="1" min="1688" max="1688" style="6" width="15.42578125"/>
    <col customWidth="1" min="1689" max="1689" style="6" width="26.5703125"/>
    <col customWidth="1" min="1690" max="1699" style="6" width="14.85546875"/>
    <col customWidth="1" min="1700" max="1942" style="6" width="8.85546875"/>
    <col customWidth="1" min="1943" max="1943" style="6" width="1"/>
    <col customWidth="1" min="1944" max="1944" style="6" width="15.42578125"/>
    <col customWidth="1" min="1945" max="1945" style="6" width="26.5703125"/>
    <col customWidth="1" min="1946" max="1955" style="6" width="14.85546875"/>
    <col customWidth="1" min="1956" max="2198" style="6" width="8.85546875"/>
    <col customWidth="1" min="2199" max="2199" style="6" width="1"/>
    <col customWidth="1" min="2200" max="2200" style="6" width="15.42578125"/>
    <col customWidth="1" min="2201" max="2201" style="6" width="26.5703125"/>
    <col customWidth="1" min="2202" max="2211" style="6" width="14.85546875"/>
    <col customWidth="1" min="2212" max="2454" style="6" width="8.85546875"/>
    <col customWidth="1" min="2455" max="2455" style="6" width="1"/>
    <col customWidth="1" min="2456" max="2456" style="6" width="15.42578125"/>
    <col customWidth="1" min="2457" max="2457" style="6" width="26.5703125"/>
    <col customWidth="1" min="2458" max="2467" style="6" width="14.85546875"/>
    <col customWidth="1" min="2468" max="2710" style="6" width="8.85546875"/>
    <col customWidth="1" min="2711" max="2711" style="6" width="1"/>
    <col customWidth="1" min="2712" max="2712" style="6" width="15.42578125"/>
    <col customWidth="1" min="2713" max="2713" style="6" width="26.5703125"/>
    <col customWidth="1" min="2714" max="2723" style="6" width="14.85546875"/>
    <col customWidth="1" min="2724" max="2966" style="6" width="8.85546875"/>
    <col customWidth="1" min="2967" max="2967" style="6" width="1"/>
    <col customWidth="1" min="2968" max="2968" style="6" width="15.42578125"/>
    <col customWidth="1" min="2969" max="2969" style="6" width="26.5703125"/>
    <col customWidth="1" min="2970" max="2979" style="6" width="14.85546875"/>
    <col customWidth="1" min="2980" max="3222" style="6" width="8.85546875"/>
    <col customWidth="1" min="3223" max="3223" style="6" width="1"/>
    <col customWidth="1" min="3224" max="3224" style="6" width="15.42578125"/>
    <col customWidth="1" min="3225" max="3225" style="6" width="26.5703125"/>
    <col customWidth="1" min="3226" max="3235" style="6" width="14.85546875"/>
    <col customWidth="1" min="3236" max="3478" style="6" width="8.85546875"/>
    <col customWidth="1" min="3479" max="3479" style="6" width="1"/>
    <col customWidth="1" min="3480" max="3480" style="6" width="15.42578125"/>
    <col customWidth="1" min="3481" max="3481" style="6" width="26.5703125"/>
    <col customWidth="1" min="3482" max="3491" style="6" width="14.85546875"/>
    <col customWidth="1" min="3492" max="3734" style="6" width="8.85546875"/>
    <col customWidth="1" min="3735" max="3735" style="6" width="1"/>
    <col customWidth="1" min="3736" max="3736" style="6" width="15.42578125"/>
    <col customWidth="1" min="3737" max="3737" style="6" width="26.5703125"/>
    <col customWidth="1" min="3738" max="3747" style="6" width="14.85546875"/>
    <col customWidth="1" min="3748" max="3990" style="6" width="8.85546875"/>
    <col customWidth="1" min="3991" max="3991" style="6" width="1"/>
    <col customWidth="1" min="3992" max="3992" style="6" width="15.42578125"/>
    <col customWidth="1" min="3993" max="3993" style="6" width="26.5703125"/>
    <col customWidth="1" min="3994" max="4003" style="6" width="14.85546875"/>
    <col customWidth="1" min="4004" max="4246" style="6" width="8.85546875"/>
    <col customWidth="1" min="4247" max="4247" style="6" width="1"/>
    <col customWidth="1" min="4248" max="4248" style="6" width="15.42578125"/>
    <col customWidth="1" min="4249" max="4249" style="6" width="26.5703125"/>
    <col customWidth="1" min="4250" max="4259" style="6" width="14.85546875"/>
    <col customWidth="1" min="4260" max="4502" style="6" width="8.85546875"/>
    <col customWidth="1" min="4503" max="4503" style="6" width="1"/>
    <col customWidth="1" min="4504" max="4504" style="6" width="15.42578125"/>
    <col customWidth="1" min="4505" max="4505" style="6" width="26.5703125"/>
    <col customWidth="1" min="4506" max="4515" style="6" width="14.85546875"/>
    <col customWidth="1" min="4516" max="4758" style="6" width="8.85546875"/>
    <col customWidth="1" min="4759" max="4759" style="6" width="1"/>
    <col customWidth="1" min="4760" max="4760" style="6" width="15.42578125"/>
    <col customWidth="1" min="4761" max="4761" style="6" width="26.5703125"/>
    <col customWidth="1" min="4762" max="4771" style="6" width="14.85546875"/>
    <col customWidth="1" min="4772" max="5014" style="6" width="8.85546875"/>
    <col customWidth="1" min="5015" max="5015" style="6" width="1"/>
    <col customWidth="1" min="5016" max="5016" style="6" width="15.42578125"/>
    <col customWidth="1" min="5017" max="5017" style="6" width="26.5703125"/>
    <col customWidth="1" min="5018" max="5027" style="6" width="14.85546875"/>
    <col customWidth="1" min="5028" max="5270" style="6" width="8.85546875"/>
    <col customWidth="1" min="5271" max="5271" style="6" width="1"/>
    <col customWidth="1" min="5272" max="5272" style="6" width="15.42578125"/>
    <col customWidth="1" min="5273" max="5273" style="6" width="26.5703125"/>
    <col customWidth="1" min="5274" max="5283" style="6" width="14.85546875"/>
    <col customWidth="1" min="5284" max="5526" style="6" width="8.85546875"/>
    <col customWidth="1" min="5527" max="5527" style="6" width="1"/>
    <col customWidth="1" min="5528" max="5528" style="6" width="15.42578125"/>
    <col customWidth="1" min="5529" max="5529" style="6" width="26.5703125"/>
    <col customWidth="1" min="5530" max="5539" style="6" width="14.85546875"/>
    <col customWidth="1" min="5540" max="5782" style="6" width="8.85546875"/>
    <col customWidth="1" min="5783" max="5783" style="6" width="1"/>
    <col customWidth="1" min="5784" max="5784" style="6" width="15.42578125"/>
    <col customWidth="1" min="5785" max="5785" style="6" width="26.5703125"/>
    <col customWidth="1" min="5786" max="5795" style="6" width="14.85546875"/>
    <col customWidth="1" min="5796" max="6038" style="6" width="8.85546875"/>
    <col customWidth="1" min="6039" max="6039" style="6" width="1"/>
    <col customWidth="1" min="6040" max="6040" style="6" width="15.42578125"/>
    <col customWidth="1" min="6041" max="6041" style="6" width="26.5703125"/>
    <col customWidth="1" min="6042" max="6051" style="6" width="14.85546875"/>
    <col customWidth="1" min="6052" max="6294" style="6" width="8.85546875"/>
    <col customWidth="1" min="6295" max="6295" style="6" width="1"/>
    <col customWidth="1" min="6296" max="6296" style="6" width="15.42578125"/>
    <col customWidth="1" min="6297" max="6297" style="6" width="26.5703125"/>
    <col customWidth="1" min="6298" max="6307" style="6" width="14.85546875"/>
    <col customWidth="1" min="6308" max="6550" style="6" width="8.85546875"/>
    <col customWidth="1" min="6551" max="6551" style="6" width="1"/>
    <col customWidth="1" min="6552" max="6552" style="6" width="15.42578125"/>
    <col customWidth="1" min="6553" max="6553" style="6" width="26.5703125"/>
    <col customWidth="1" min="6554" max="6563" style="6" width="14.85546875"/>
    <col customWidth="1" min="6564" max="6806" style="6" width="8.85546875"/>
    <col customWidth="1" min="6807" max="6807" style="6" width="1"/>
    <col customWidth="1" min="6808" max="6808" style="6" width="15.42578125"/>
    <col customWidth="1" min="6809" max="6809" style="6" width="26.5703125"/>
    <col customWidth="1" min="6810" max="6819" style="6" width="14.85546875"/>
    <col customWidth="1" min="6820" max="7062" style="6" width="8.85546875"/>
    <col customWidth="1" min="7063" max="7063" style="6" width="1"/>
    <col customWidth="1" min="7064" max="7064" style="6" width="15.42578125"/>
    <col customWidth="1" min="7065" max="7065" style="6" width="26.5703125"/>
    <col customWidth="1" min="7066" max="7075" style="6" width="14.85546875"/>
    <col customWidth="1" min="7076" max="7318" style="6" width="8.85546875"/>
    <col customWidth="1" min="7319" max="7319" style="6" width="1"/>
    <col customWidth="1" min="7320" max="7320" style="6" width="15.42578125"/>
    <col customWidth="1" min="7321" max="7321" style="6" width="26.5703125"/>
    <col customWidth="1" min="7322" max="7331" style="6" width="14.85546875"/>
    <col customWidth="1" min="7332" max="7574" style="6" width="8.85546875"/>
    <col customWidth="1" min="7575" max="7575" style="6" width="1"/>
    <col customWidth="1" min="7576" max="7576" style="6" width="15.42578125"/>
    <col customWidth="1" min="7577" max="7577" style="6" width="26.5703125"/>
    <col customWidth="1" min="7578" max="7587" style="6" width="14.85546875"/>
    <col customWidth="1" min="7588" max="7830" style="6" width="8.85546875"/>
    <col customWidth="1" min="7831" max="7831" style="6" width="1"/>
    <col customWidth="1" min="7832" max="7832" style="6" width="15.42578125"/>
    <col customWidth="1" min="7833" max="7833" style="6" width="26.5703125"/>
    <col customWidth="1" min="7834" max="7843" style="6" width="14.85546875"/>
    <col customWidth="1" min="7844" max="8086" style="6" width="8.85546875"/>
    <col customWidth="1" min="8087" max="8087" style="6" width="1"/>
    <col customWidth="1" min="8088" max="8088" style="6" width="15.42578125"/>
    <col customWidth="1" min="8089" max="8089" style="6" width="26.5703125"/>
    <col customWidth="1" min="8090" max="8099" style="6" width="14.85546875"/>
    <col customWidth="1" min="8100" max="8342" style="6" width="8.85546875"/>
    <col customWidth="1" min="8343" max="8343" style="6" width="1"/>
    <col customWidth="1" min="8344" max="8344" style="6" width="15.42578125"/>
    <col customWidth="1" min="8345" max="8345" style="6" width="26.5703125"/>
    <col customWidth="1" min="8346" max="8355" style="6" width="14.85546875"/>
    <col customWidth="1" min="8356" max="8598" style="6" width="8.85546875"/>
    <col customWidth="1" min="8599" max="8599" style="6" width="1"/>
    <col customWidth="1" min="8600" max="8600" style="6" width="15.42578125"/>
    <col customWidth="1" min="8601" max="8601" style="6" width="26.5703125"/>
    <col customWidth="1" min="8602" max="8611" style="6" width="14.85546875"/>
    <col customWidth="1" min="8612" max="8854" style="6" width="8.85546875"/>
    <col customWidth="1" min="8855" max="8855" style="6" width="1"/>
    <col customWidth="1" min="8856" max="8856" style="6" width="15.42578125"/>
    <col customWidth="1" min="8857" max="8857" style="6" width="26.5703125"/>
    <col customWidth="1" min="8858" max="8867" style="6" width="14.85546875"/>
    <col customWidth="1" min="8868" max="9110" style="6" width="8.85546875"/>
    <col customWidth="1" min="9111" max="9111" style="6" width="1"/>
    <col customWidth="1" min="9112" max="9112" style="6" width="15.42578125"/>
    <col customWidth="1" min="9113" max="9113" style="6" width="26.5703125"/>
    <col customWidth="1" min="9114" max="9123" style="6" width="14.85546875"/>
    <col customWidth="1" min="9124" max="9366" style="6" width="8.85546875"/>
    <col customWidth="1" min="9367" max="9367" style="6" width="1"/>
    <col customWidth="1" min="9368" max="9368" style="6" width="15.42578125"/>
    <col customWidth="1" min="9369" max="9369" style="6" width="26.5703125"/>
    <col customWidth="1" min="9370" max="9379" style="6" width="14.85546875"/>
    <col customWidth="1" min="9380" max="9622" style="6" width="8.85546875"/>
    <col customWidth="1" min="9623" max="9623" style="6" width="1"/>
    <col customWidth="1" min="9624" max="9624" style="6" width="15.42578125"/>
    <col customWidth="1" min="9625" max="9625" style="6" width="26.5703125"/>
    <col customWidth="1" min="9626" max="9635" style="6" width="14.85546875"/>
    <col customWidth="1" min="9636" max="9878" style="6" width="8.85546875"/>
    <col customWidth="1" min="9879" max="9879" style="6" width="1"/>
    <col customWidth="1" min="9880" max="9880" style="6" width="15.42578125"/>
    <col customWidth="1" min="9881" max="9881" style="6" width="26.5703125"/>
    <col customWidth="1" min="9882" max="9891" style="6" width="14.85546875"/>
    <col customWidth="1" min="9892" max="10134" style="6" width="8.85546875"/>
    <col customWidth="1" min="10135" max="10135" style="6" width="1"/>
    <col customWidth="1" min="10136" max="10136" style="6" width="15.42578125"/>
    <col customWidth="1" min="10137" max="10137" style="6" width="26.5703125"/>
    <col customWidth="1" min="10138" max="10147" style="6" width="14.85546875"/>
    <col customWidth="1" min="10148" max="10390" style="6" width="8.85546875"/>
    <col customWidth="1" min="10391" max="10391" style="6" width="1"/>
    <col customWidth="1" min="10392" max="10392" style="6" width="15.42578125"/>
    <col customWidth="1" min="10393" max="10393" style="6" width="26.5703125"/>
    <col customWidth="1" min="10394" max="10403" style="6" width="14.85546875"/>
    <col customWidth="1" min="10404" max="10646" style="6" width="8.85546875"/>
    <col customWidth="1" min="10647" max="10647" style="6" width="1"/>
    <col customWidth="1" min="10648" max="10648" style="6" width="15.42578125"/>
    <col customWidth="1" min="10649" max="10649" style="6" width="26.5703125"/>
    <col customWidth="1" min="10650" max="10659" style="6" width="14.85546875"/>
    <col customWidth="1" min="10660" max="10902" style="6" width="8.85546875"/>
    <col customWidth="1" min="10903" max="10903" style="6" width="1"/>
    <col customWidth="1" min="10904" max="10904" style="6" width="15.42578125"/>
    <col customWidth="1" min="10905" max="10905" style="6" width="26.5703125"/>
    <col customWidth="1" min="10906" max="10915" style="6" width="14.85546875"/>
    <col customWidth="1" min="10916" max="11158" style="6" width="8.85546875"/>
    <col customWidth="1" min="11159" max="11159" style="6" width="1"/>
    <col customWidth="1" min="11160" max="11160" style="6" width="15.42578125"/>
    <col customWidth="1" min="11161" max="11161" style="6" width="26.5703125"/>
    <col customWidth="1" min="11162" max="11171" style="6" width="14.85546875"/>
    <col customWidth="1" min="11172" max="11414" style="6" width="8.85546875"/>
    <col customWidth="1" min="11415" max="11415" style="6" width="1"/>
    <col customWidth="1" min="11416" max="11416" style="6" width="15.42578125"/>
    <col customWidth="1" min="11417" max="11417" style="6" width="26.5703125"/>
    <col customWidth="1" min="11418" max="11427" style="6" width="14.85546875"/>
    <col customWidth="1" min="11428" max="11670" style="6" width="8.85546875"/>
    <col customWidth="1" min="11671" max="11671" style="6" width="1"/>
    <col customWidth="1" min="11672" max="11672" style="6" width="15.42578125"/>
    <col customWidth="1" min="11673" max="11673" style="6" width="26.5703125"/>
    <col customWidth="1" min="11674" max="11683" style="6" width="14.85546875"/>
    <col customWidth="1" min="11684" max="11926" style="6" width="8.85546875"/>
    <col customWidth="1" min="11927" max="11927" style="6" width="1"/>
    <col customWidth="1" min="11928" max="11928" style="6" width="15.42578125"/>
    <col customWidth="1" min="11929" max="11929" style="6" width="26.5703125"/>
    <col customWidth="1" min="11930" max="11939" style="6" width="14.85546875"/>
    <col customWidth="1" min="11940" max="12182" style="6" width="8.85546875"/>
    <col customWidth="1" min="12183" max="12183" style="6" width="1"/>
    <col customWidth="1" min="12184" max="12184" style="6" width="15.42578125"/>
    <col customWidth="1" min="12185" max="12185" style="6" width="26.5703125"/>
    <col customWidth="1" min="12186" max="12195" style="6" width="14.85546875"/>
    <col customWidth="1" min="12196" max="12438" style="6" width="8.85546875"/>
    <col customWidth="1" min="12439" max="12439" style="6" width="1"/>
    <col customWidth="1" min="12440" max="12440" style="6" width="15.42578125"/>
    <col customWidth="1" min="12441" max="12441" style="6" width="26.5703125"/>
    <col customWidth="1" min="12442" max="12451" style="6" width="14.85546875"/>
    <col customWidth="1" min="12452" max="12694" style="6" width="8.85546875"/>
    <col customWidth="1" min="12695" max="12695" style="6" width="1"/>
    <col customWidth="1" min="12696" max="12696" style="6" width="15.42578125"/>
    <col customWidth="1" min="12697" max="12697" style="6" width="26.5703125"/>
    <col customWidth="1" min="12698" max="12707" style="6" width="14.85546875"/>
    <col customWidth="1" min="12708" max="12950" style="6" width="8.85546875"/>
    <col customWidth="1" min="12951" max="12951" style="6" width="1"/>
    <col customWidth="1" min="12952" max="12952" style="6" width="15.42578125"/>
    <col customWidth="1" min="12953" max="12953" style="6" width="26.5703125"/>
    <col customWidth="1" min="12954" max="12963" style="6" width="14.85546875"/>
    <col customWidth="1" min="12964" max="13206" style="6" width="8.85546875"/>
    <col customWidth="1" min="13207" max="13207" style="6" width="1"/>
    <col customWidth="1" min="13208" max="13208" style="6" width="15.42578125"/>
    <col customWidth="1" min="13209" max="13209" style="6" width="26.5703125"/>
    <col customWidth="1" min="13210" max="13219" style="6" width="14.85546875"/>
    <col customWidth="1" min="13220" max="13462" style="6" width="8.85546875"/>
    <col customWidth="1" min="13463" max="13463" style="6" width="1"/>
    <col customWidth="1" min="13464" max="13464" style="6" width="15.42578125"/>
    <col customWidth="1" min="13465" max="13465" style="6" width="26.5703125"/>
    <col customWidth="1" min="13466" max="13475" style="6" width="14.85546875"/>
    <col customWidth="1" min="13476" max="13718" style="6" width="8.85546875"/>
    <col customWidth="1" min="13719" max="13719" style="6" width="1"/>
    <col customWidth="1" min="13720" max="13720" style="6" width="15.42578125"/>
    <col customWidth="1" min="13721" max="13721" style="6" width="26.5703125"/>
    <col customWidth="1" min="13722" max="13731" style="6" width="14.85546875"/>
    <col customWidth="1" min="13732" max="13974" style="6" width="8.85546875"/>
    <col customWidth="1" min="13975" max="13975" style="6" width="1"/>
    <col customWidth="1" min="13976" max="13976" style="6" width="15.42578125"/>
    <col customWidth="1" min="13977" max="13977" style="6" width="26.5703125"/>
    <col customWidth="1" min="13978" max="13987" style="6" width="14.85546875"/>
    <col customWidth="1" min="13988" max="14230" style="6" width="8.85546875"/>
    <col customWidth="1" min="14231" max="14231" style="6" width="1"/>
    <col customWidth="1" min="14232" max="14232" style="6" width="15.42578125"/>
    <col customWidth="1" min="14233" max="14233" style="6" width="26.5703125"/>
    <col customWidth="1" min="14234" max="14243" style="6" width="14.85546875"/>
    <col customWidth="1" min="14244" max="14486" style="6" width="8.85546875"/>
    <col customWidth="1" min="14487" max="14487" style="6" width="1"/>
    <col customWidth="1" min="14488" max="14488" style="6" width="15.42578125"/>
    <col customWidth="1" min="14489" max="14489" style="6" width="26.5703125"/>
    <col customWidth="1" min="14490" max="14499" style="6" width="14.85546875"/>
    <col customWidth="1" min="14500" max="14742" style="6" width="8.85546875"/>
    <col customWidth="1" min="14743" max="14743" style="6" width="1"/>
    <col customWidth="1" min="14744" max="14744" style="6" width="15.42578125"/>
    <col customWidth="1" min="14745" max="14745" style="6" width="26.5703125"/>
    <col customWidth="1" min="14746" max="14755" style="6" width="14.85546875"/>
    <col customWidth="1" min="14756" max="14998" style="6" width="8.85546875"/>
    <col customWidth="1" min="14999" max="14999" style="6" width="1"/>
    <col customWidth="1" min="15000" max="15000" style="6" width="15.42578125"/>
    <col customWidth="1" min="15001" max="15001" style="6" width="26.5703125"/>
    <col customWidth="1" min="15002" max="15011" style="6" width="14.85546875"/>
    <col customWidth="1" min="15012" max="15254" style="6" width="8.85546875"/>
    <col customWidth="1" min="15255" max="15255" style="6" width="1"/>
    <col customWidth="1" min="15256" max="15256" style="6" width="15.42578125"/>
    <col customWidth="1" min="15257" max="15257" style="6" width="26.5703125"/>
    <col customWidth="1" min="15258" max="15267" style="6" width="14.85546875"/>
    <col customWidth="1" min="15268" max="15510" style="6" width="8.85546875"/>
    <col customWidth="1" min="15511" max="15511" style="6" width="1"/>
    <col customWidth="1" min="15512" max="15512" style="6" width="15.42578125"/>
    <col customWidth="1" min="15513" max="15513" style="6" width="26.5703125"/>
    <col customWidth="1" min="15514" max="15523" style="6" width="14.85546875"/>
    <col customWidth="1" min="15524" max="15766" style="6" width="8.85546875"/>
    <col customWidth="1" min="15767" max="15767" style="6" width="1"/>
    <col customWidth="1" min="15768" max="15768" style="6" width="15.42578125"/>
    <col customWidth="1" min="15769" max="15769" style="6" width="26.5703125"/>
    <col customWidth="1" min="15770" max="15779" style="6" width="14.85546875"/>
    <col customWidth="1" min="15780" max="16022" style="6" width="8.85546875"/>
    <col customWidth="1" min="16023" max="16023" style="6" width="1"/>
    <col customWidth="1" min="16024" max="16024" style="6" width="15.42578125"/>
    <col customWidth="1" min="16025" max="16025" style="6" width="26.5703125"/>
    <col customWidth="1" min="16026" max="16035" style="6" width="14.85546875"/>
    <col customWidth="1" min="16036" max="16384" style="6" width="8.85546875"/>
  </cols>
  <sheetData>
    <row r="2" ht="24.75" customHeight="1">
      <c r="B2" s="70" t="s">
        <v>47</v>
      </c>
      <c r="C2" s="70"/>
      <c r="D2" s="70"/>
      <c r="E2" s="70"/>
      <c r="F2" s="70"/>
      <c r="G2" s="70"/>
      <c r="H2" s="70"/>
      <c r="I2" s="70"/>
      <c r="J2" s="70"/>
      <c r="K2" s="70"/>
      <c r="L2" s="70"/>
      <c r="M2" s="70"/>
      <c r="N2" s="70"/>
      <c r="O2" s="70"/>
      <c r="P2" s="70"/>
      <c r="Q2" s="70"/>
      <c r="R2" s="70"/>
      <c r="S2" s="70"/>
      <c r="T2" s="70"/>
      <c r="U2" s="70"/>
      <c r="V2" s="70"/>
      <c r="W2" s="71"/>
      <c r="X2" s="71"/>
      <c r="Y2" s="71"/>
      <c r="Z2" s="71"/>
      <c r="AA2" s="71"/>
    </row>
    <row r="3" ht="17.25">
      <c r="B3" s="72" t="s">
        <v>48</v>
      </c>
      <c r="C3" s="73"/>
      <c r="D3" s="73"/>
      <c r="E3" s="73"/>
      <c r="F3" s="73"/>
      <c r="G3" s="73"/>
      <c r="H3" s="73"/>
      <c r="I3" s="73"/>
      <c r="J3" s="73"/>
      <c r="K3" s="73"/>
      <c r="L3" s="73"/>
      <c r="M3" s="73"/>
      <c r="N3" s="73"/>
      <c r="O3" s="73"/>
      <c r="P3" s="73"/>
      <c r="Q3" s="73"/>
      <c r="R3" s="73"/>
      <c r="S3" s="73"/>
      <c r="T3" s="73"/>
      <c r="U3" s="73"/>
      <c r="V3" s="73"/>
      <c r="W3" s="74"/>
      <c r="X3" s="74"/>
      <c r="Y3" s="74"/>
      <c r="Z3" s="74"/>
      <c r="AA3" s="74"/>
    </row>
    <row r="4" ht="15.75" customHeight="1">
      <c r="B4" s="75"/>
      <c r="C4" s="75"/>
      <c r="D4" s="75"/>
      <c r="E4" s="75"/>
      <c r="F4" s="75"/>
      <c r="G4" s="75"/>
      <c r="H4" s="75"/>
      <c r="I4" s="75"/>
      <c r="J4" s="75"/>
      <c r="K4" s="75"/>
      <c r="L4" s="75"/>
      <c r="M4" s="75"/>
      <c r="N4" s="75"/>
      <c r="O4" s="75"/>
      <c r="P4" s="75"/>
      <c r="Q4" s="75"/>
      <c r="R4" s="75"/>
      <c r="S4" s="75"/>
      <c r="T4" s="75"/>
      <c r="U4" s="75"/>
      <c r="V4" s="75"/>
      <c r="W4" s="71"/>
      <c r="X4" s="71"/>
      <c r="Y4" s="71"/>
      <c r="Z4" s="71"/>
      <c r="AA4" s="71"/>
    </row>
    <row r="5" s="76" customFormat="1" ht="48.75" customHeight="1">
      <c r="A5" s="77"/>
      <c r="B5" s="78" t="s">
        <v>3</v>
      </c>
      <c r="C5" s="79" t="s">
        <v>49</v>
      </c>
      <c r="D5" s="80" t="s">
        <v>50</v>
      </c>
      <c r="E5" s="81" t="s">
        <v>6</v>
      </c>
      <c r="F5" s="81" t="s">
        <v>51</v>
      </c>
      <c r="G5" s="80" t="s">
        <v>52</v>
      </c>
      <c r="H5" s="82"/>
      <c r="I5" s="82"/>
      <c r="J5" s="82"/>
      <c r="K5" s="82"/>
      <c r="L5" s="82"/>
      <c r="M5" s="82"/>
      <c r="N5" s="82"/>
      <c r="O5" s="82"/>
      <c r="P5" s="82"/>
      <c r="Q5" s="82"/>
      <c r="R5" s="82"/>
      <c r="S5" s="82"/>
      <c r="T5" s="83"/>
      <c r="U5" s="84" t="s">
        <v>53</v>
      </c>
      <c r="V5" s="85" t="s">
        <v>54</v>
      </c>
      <c r="W5" s="71"/>
      <c r="X5" s="71"/>
      <c r="Y5" s="71"/>
      <c r="Z5" s="71"/>
      <c r="AA5" s="71"/>
      <c r="AB5" s="77"/>
      <c r="AC5" s="77"/>
      <c r="AD5" s="77"/>
      <c r="AE5" s="77"/>
      <c r="AF5" s="77"/>
      <c r="AG5" s="77"/>
      <c r="AH5" s="77"/>
      <c r="AI5" s="77"/>
      <c r="AJ5" s="77"/>
      <c r="AK5" s="77"/>
      <c r="AL5" s="77"/>
      <c r="AM5" s="77"/>
      <c r="AN5" s="77"/>
      <c r="AO5" s="77"/>
      <c r="AP5" s="77"/>
      <c r="AQ5" s="77"/>
      <c r="AR5" s="77"/>
      <c r="AS5" s="77"/>
      <c r="AT5" s="77"/>
      <c r="AU5" s="77"/>
      <c r="AV5" s="77"/>
      <c r="AW5" s="77"/>
      <c r="AX5" s="77"/>
      <c r="AY5" s="77"/>
      <c r="AZ5" s="77"/>
      <c r="BA5" s="77"/>
      <c r="BB5" s="77"/>
      <c r="BC5" s="77"/>
      <c r="BD5" s="77"/>
      <c r="BE5" s="77"/>
      <c r="BF5" s="77"/>
      <c r="BG5" s="77"/>
      <c r="BH5" s="77"/>
      <c r="BI5" s="77"/>
      <c r="BJ5" s="77"/>
      <c r="BK5" s="77"/>
      <c r="BL5" s="77"/>
      <c r="BM5" s="77"/>
      <c r="BN5" s="77"/>
      <c r="BO5" s="77"/>
      <c r="BP5" s="77"/>
      <c r="BQ5" s="77"/>
      <c r="BR5" s="77"/>
      <c r="BS5" s="77"/>
      <c r="BT5" s="77"/>
      <c r="BU5" s="77"/>
      <c r="BV5" s="77"/>
      <c r="BW5" s="77"/>
      <c r="BX5" s="77"/>
      <c r="BY5" s="77"/>
      <c r="BZ5" s="77"/>
      <c r="CA5" s="77"/>
      <c r="CB5" s="77"/>
      <c r="CC5" s="77"/>
      <c r="CD5" s="77"/>
      <c r="CE5" s="77"/>
      <c r="CF5" s="77"/>
      <c r="CG5" s="77"/>
      <c r="CH5" s="77"/>
      <c r="CI5" s="77"/>
      <c r="CJ5" s="77"/>
      <c r="CK5" s="77"/>
      <c r="CL5" s="77"/>
      <c r="CM5" s="77"/>
      <c r="CN5" s="77"/>
      <c r="CO5" s="77"/>
      <c r="CP5" s="77"/>
      <c r="CQ5" s="77"/>
      <c r="CR5" s="77"/>
      <c r="CS5" s="77"/>
      <c r="CT5" s="77"/>
      <c r="CU5" s="77"/>
      <c r="CV5" s="77"/>
      <c r="CW5" s="77"/>
      <c r="CX5" s="77"/>
      <c r="CY5" s="77"/>
      <c r="CZ5" s="77"/>
      <c r="DA5" s="77"/>
      <c r="DB5" s="77"/>
      <c r="DC5" s="77"/>
      <c r="DD5" s="77"/>
      <c r="DE5" s="77"/>
      <c r="DF5" s="77"/>
      <c r="DG5" s="77"/>
      <c r="DH5" s="77"/>
      <c r="DI5" s="77"/>
      <c r="DJ5" s="77"/>
      <c r="DK5" s="77"/>
      <c r="DL5" s="77"/>
      <c r="DM5" s="77"/>
      <c r="DN5" s="77"/>
      <c r="DO5" s="77"/>
      <c r="DP5" s="77"/>
      <c r="DQ5" s="77"/>
      <c r="DR5" s="77"/>
      <c r="DS5" s="77"/>
      <c r="DT5" s="77"/>
      <c r="DU5" s="77"/>
      <c r="DV5" s="77"/>
      <c r="DW5" s="77"/>
      <c r="DX5" s="77"/>
      <c r="DY5" s="77"/>
      <c r="DZ5" s="77"/>
      <c r="EA5" s="77"/>
      <c r="EB5" s="77"/>
      <c r="EC5" s="77"/>
      <c r="ED5" s="77"/>
      <c r="EE5" s="77"/>
      <c r="EF5" s="77"/>
      <c r="EG5" s="77"/>
      <c r="EH5" s="77"/>
      <c r="EI5" s="77"/>
      <c r="EJ5" s="77"/>
      <c r="EK5" s="77"/>
      <c r="EL5" s="77"/>
      <c r="EM5" s="77"/>
      <c r="EN5" s="77"/>
      <c r="EO5" s="77"/>
      <c r="EP5" s="77"/>
      <c r="EQ5" s="77"/>
      <c r="ER5" s="77"/>
      <c r="ES5" s="77"/>
      <c r="ET5" s="77"/>
    </row>
    <row r="6" s="76" customFormat="1" ht="42" customHeight="1">
      <c r="A6" s="77"/>
      <c r="B6" s="86"/>
      <c r="C6" s="87"/>
      <c r="D6" s="88" t="s">
        <v>55</v>
      </c>
      <c r="E6" s="89"/>
      <c r="F6" s="90"/>
      <c r="G6" s="91"/>
      <c r="H6" s="92"/>
      <c r="I6" s="91"/>
      <c r="J6" s="92"/>
      <c r="K6" s="91"/>
      <c r="L6" s="93"/>
      <c r="M6" s="94" t="s">
        <v>56</v>
      </c>
      <c r="N6" s="95"/>
      <c r="O6" s="96"/>
      <c r="P6" s="97"/>
      <c r="Q6" s="96"/>
      <c r="R6" s="97"/>
      <c r="S6" s="84" t="s">
        <v>57</v>
      </c>
      <c r="T6" s="85" t="s">
        <v>58</v>
      </c>
      <c r="U6" s="98"/>
      <c r="V6" s="99"/>
      <c r="W6" s="71"/>
      <c r="X6" s="71"/>
      <c r="Y6" s="71"/>
      <c r="Z6" s="71"/>
      <c r="AA6" s="71"/>
      <c r="AB6" s="77"/>
      <c r="AC6" s="77"/>
      <c r="AD6" s="77"/>
      <c r="AE6" s="77"/>
      <c r="AF6" s="77"/>
      <c r="AG6" s="77"/>
      <c r="AH6" s="77"/>
      <c r="AI6" s="77"/>
      <c r="AJ6" s="77"/>
      <c r="AK6" s="77"/>
      <c r="AL6" s="77"/>
      <c r="AM6" s="77"/>
      <c r="AN6" s="77"/>
      <c r="AO6" s="77"/>
      <c r="AP6" s="77"/>
      <c r="AQ6" s="77"/>
      <c r="AR6" s="77"/>
      <c r="AS6" s="77"/>
      <c r="AT6" s="77"/>
      <c r="AU6" s="77"/>
      <c r="AV6" s="77"/>
      <c r="AW6" s="77"/>
      <c r="AX6" s="77"/>
      <c r="AY6" s="77"/>
      <c r="AZ6" s="77"/>
      <c r="BA6" s="77"/>
      <c r="BB6" s="77"/>
      <c r="BC6" s="77"/>
      <c r="BD6" s="77"/>
      <c r="BE6" s="77"/>
      <c r="BF6" s="77"/>
      <c r="BG6" s="77"/>
      <c r="BH6" s="77"/>
      <c r="BI6" s="77"/>
      <c r="BJ6" s="77"/>
      <c r="BK6" s="77"/>
      <c r="BL6" s="77"/>
      <c r="BM6" s="77"/>
      <c r="BN6" s="77"/>
      <c r="BO6" s="77"/>
      <c r="BP6" s="77"/>
      <c r="BQ6" s="77"/>
      <c r="BR6" s="77"/>
      <c r="BS6" s="77"/>
      <c r="BT6" s="77"/>
      <c r="BU6" s="77"/>
      <c r="BV6" s="77"/>
      <c r="BW6" s="77"/>
      <c r="BX6" s="77"/>
      <c r="BY6" s="77"/>
      <c r="BZ6" s="77"/>
      <c r="CA6" s="77"/>
      <c r="CB6" s="77"/>
      <c r="CC6" s="77"/>
      <c r="CD6" s="77"/>
      <c r="CE6" s="77"/>
      <c r="CF6" s="77"/>
      <c r="CG6" s="77"/>
      <c r="CH6" s="77"/>
      <c r="CI6" s="77"/>
      <c r="CJ6" s="77"/>
      <c r="CK6" s="77"/>
      <c r="CL6" s="77"/>
      <c r="CM6" s="77"/>
      <c r="CN6" s="77"/>
      <c r="CO6" s="77"/>
      <c r="CP6" s="77"/>
      <c r="CQ6" s="77"/>
      <c r="CR6" s="77"/>
      <c r="CS6" s="77"/>
      <c r="CT6" s="77"/>
      <c r="CU6" s="77"/>
      <c r="CV6" s="77"/>
      <c r="CW6" s="77"/>
      <c r="CX6" s="77"/>
      <c r="CY6" s="77"/>
      <c r="CZ6" s="77"/>
      <c r="DA6" s="77"/>
      <c r="DB6" s="77"/>
      <c r="DC6" s="77"/>
      <c r="DD6" s="77"/>
      <c r="DE6" s="77"/>
      <c r="DF6" s="77"/>
      <c r="DG6" s="77"/>
      <c r="DH6" s="77"/>
      <c r="DI6" s="77"/>
      <c r="DJ6" s="77"/>
      <c r="DK6" s="77"/>
      <c r="DL6" s="77"/>
      <c r="DM6" s="77"/>
      <c r="DN6" s="77"/>
      <c r="DO6" s="77"/>
      <c r="DP6" s="77"/>
      <c r="DQ6" s="77"/>
      <c r="DR6" s="77"/>
      <c r="DS6" s="77"/>
      <c r="DT6" s="77"/>
      <c r="DU6" s="77"/>
      <c r="DV6" s="77"/>
      <c r="DW6" s="77"/>
      <c r="DX6" s="77"/>
      <c r="DY6" s="77"/>
      <c r="DZ6" s="77"/>
      <c r="EA6" s="77"/>
      <c r="EB6" s="77"/>
      <c r="EC6" s="77"/>
      <c r="ED6" s="77"/>
      <c r="EE6" s="77"/>
      <c r="EF6" s="77"/>
      <c r="EG6" s="77"/>
      <c r="EH6" s="77"/>
      <c r="EI6" s="77"/>
      <c r="EJ6" s="77"/>
      <c r="EK6" s="77"/>
      <c r="EL6" s="77"/>
      <c r="EM6" s="77"/>
      <c r="EN6" s="77"/>
      <c r="EO6" s="77"/>
      <c r="EP6" s="77"/>
      <c r="EQ6" s="77"/>
      <c r="ER6" s="77"/>
      <c r="ES6" s="77"/>
      <c r="ET6" s="77"/>
    </row>
    <row r="7" s="76" customFormat="1" ht="51" customHeight="1">
      <c r="A7" s="77"/>
      <c r="B7" s="86"/>
      <c r="C7" s="87"/>
      <c r="D7" s="100"/>
      <c r="E7" s="89"/>
      <c r="F7" s="90"/>
      <c r="G7" s="80" t="s">
        <v>59</v>
      </c>
      <c r="H7" s="101"/>
      <c r="I7" s="80" t="s">
        <v>60</v>
      </c>
      <c r="J7" s="101"/>
      <c r="K7" s="80" t="s">
        <v>61</v>
      </c>
      <c r="L7" s="101"/>
      <c r="M7" s="102" t="s">
        <v>62</v>
      </c>
      <c r="N7" s="103"/>
      <c r="O7" s="104"/>
      <c r="P7" s="105"/>
      <c r="Q7" s="104"/>
      <c r="R7" s="105"/>
      <c r="S7" s="106"/>
      <c r="T7" s="107"/>
      <c r="U7" s="98"/>
      <c r="V7" s="99"/>
      <c r="W7" s="71"/>
      <c r="X7" s="71"/>
      <c r="Y7" s="71"/>
      <c r="Z7" s="71"/>
      <c r="AA7" s="71"/>
      <c r="AB7" s="77"/>
      <c r="AC7" s="77"/>
      <c r="AD7" s="77"/>
      <c r="AE7" s="77"/>
      <c r="AF7" s="77"/>
      <c r="AG7" s="77"/>
      <c r="AH7" s="77"/>
      <c r="AI7" s="77"/>
      <c r="AJ7" s="77"/>
      <c r="AK7" s="77"/>
      <c r="AL7" s="77"/>
      <c r="AM7" s="77"/>
      <c r="AN7" s="77"/>
      <c r="AO7" s="77"/>
      <c r="AP7" s="77"/>
      <c r="AQ7" s="77"/>
      <c r="AR7" s="77"/>
      <c r="AS7" s="77"/>
      <c r="AT7" s="77"/>
      <c r="AU7" s="77"/>
      <c r="AV7" s="77"/>
      <c r="AW7" s="77"/>
      <c r="AX7" s="77"/>
      <c r="AY7" s="77"/>
      <c r="AZ7" s="77"/>
      <c r="BA7" s="77"/>
      <c r="BB7" s="77"/>
      <c r="BC7" s="77"/>
      <c r="BD7" s="77"/>
      <c r="BE7" s="77"/>
      <c r="BF7" s="77"/>
      <c r="BG7" s="77"/>
      <c r="BH7" s="77"/>
      <c r="BI7" s="77"/>
      <c r="BJ7" s="77"/>
      <c r="BK7" s="77"/>
      <c r="BL7" s="77"/>
      <c r="BM7" s="77"/>
      <c r="BN7" s="77"/>
      <c r="BO7" s="77"/>
      <c r="BP7" s="77"/>
      <c r="BQ7" s="77"/>
      <c r="BR7" s="77"/>
      <c r="BS7" s="77"/>
      <c r="BT7" s="77"/>
      <c r="BU7" s="77"/>
      <c r="BV7" s="77"/>
      <c r="BW7" s="77"/>
      <c r="BX7" s="77"/>
      <c r="BY7" s="77"/>
      <c r="BZ7" s="77"/>
      <c r="CA7" s="77"/>
      <c r="CB7" s="77"/>
      <c r="CC7" s="77"/>
      <c r="CD7" s="77"/>
      <c r="CE7" s="77"/>
      <c r="CF7" s="77"/>
      <c r="CG7" s="77"/>
      <c r="CH7" s="77"/>
      <c r="CI7" s="77"/>
      <c r="CJ7" s="77"/>
      <c r="CK7" s="77"/>
      <c r="CL7" s="77"/>
      <c r="CM7" s="77"/>
      <c r="CN7" s="77"/>
      <c r="CO7" s="77"/>
      <c r="CP7" s="77"/>
      <c r="CQ7" s="77"/>
      <c r="CR7" s="77"/>
      <c r="CS7" s="77"/>
      <c r="CT7" s="77"/>
      <c r="CU7" s="77"/>
      <c r="CV7" s="77"/>
      <c r="CW7" s="77"/>
      <c r="CX7" s="77"/>
      <c r="CY7" s="77"/>
      <c r="CZ7" s="77"/>
      <c r="DA7" s="77"/>
      <c r="DB7" s="77"/>
      <c r="DC7" s="77"/>
      <c r="DD7" s="77"/>
      <c r="DE7" s="77"/>
      <c r="DF7" s="77"/>
      <c r="DG7" s="77"/>
      <c r="DH7" s="77"/>
      <c r="DI7" s="77"/>
      <c r="DJ7" s="77"/>
      <c r="DK7" s="77"/>
      <c r="DL7" s="77"/>
      <c r="DM7" s="77"/>
      <c r="DN7" s="77"/>
      <c r="DO7" s="77"/>
      <c r="DP7" s="77"/>
      <c r="DQ7" s="77"/>
      <c r="DR7" s="77"/>
      <c r="DS7" s="77"/>
      <c r="DT7" s="77"/>
      <c r="DU7" s="77"/>
      <c r="DV7" s="77"/>
      <c r="DW7" s="77"/>
      <c r="DX7" s="77"/>
      <c r="DY7" s="77"/>
      <c r="DZ7" s="77"/>
      <c r="EA7" s="77"/>
      <c r="EB7" s="77"/>
      <c r="EC7" s="77"/>
      <c r="ED7" s="77"/>
      <c r="EE7" s="77"/>
      <c r="EF7" s="77"/>
      <c r="EG7" s="77"/>
      <c r="EH7" s="77"/>
      <c r="EI7" s="77"/>
      <c r="EJ7" s="77"/>
      <c r="EK7" s="77"/>
      <c r="EL7" s="77"/>
      <c r="EM7" s="77"/>
      <c r="EN7" s="77"/>
      <c r="EO7" s="77"/>
      <c r="EP7" s="77"/>
      <c r="EQ7" s="77"/>
      <c r="ER7" s="77"/>
      <c r="ES7" s="77"/>
      <c r="ET7" s="77"/>
    </row>
    <row r="8" s="76" customFormat="1" ht="83.25" customHeight="1">
      <c r="A8" s="77"/>
      <c r="B8" s="108"/>
      <c r="C8" s="109"/>
      <c r="D8" s="110"/>
      <c r="E8" s="89"/>
      <c r="F8" s="90"/>
      <c r="G8" s="111" t="s">
        <v>63</v>
      </c>
      <c r="H8" s="112" t="s">
        <v>64</v>
      </c>
      <c r="I8" s="111" t="s">
        <v>63</v>
      </c>
      <c r="J8" s="112" t="s">
        <v>65</v>
      </c>
      <c r="K8" s="111" t="s">
        <v>63</v>
      </c>
      <c r="L8" s="111" t="s">
        <v>65</v>
      </c>
      <c r="M8" s="113" t="s">
        <v>63</v>
      </c>
      <c r="N8" s="114" t="s">
        <v>65</v>
      </c>
      <c r="O8" s="111" t="s">
        <v>63</v>
      </c>
      <c r="P8" s="112" t="s">
        <v>65</v>
      </c>
      <c r="Q8" s="111" t="s">
        <v>63</v>
      </c>
      <c r="R8" s="112" t="s">
        <v>65</v>
      </c>
      <c r="S8" s="106"/>
      <c r="T8" s="107"/>
      <c r="U8" s="98"/>
      <c r="V8" s="99"/>
      <c r="W8" s="71"/>
      <c r="X8" s="71"/>
      <c r="Y8" s="71"/>
      <c r="Z8" s="71"/>
      <c r="AA8" s="71"/>
      <c r="AB8" s="77"/>
      <c r="AC8" s="77"/>
      <c r="AD8" s="77"/>
      <c r="AE8" s="77"/>
      <c r="AF8" s="77"/>
      <c r="AG8" s="77"/>
      <c r="AH8" s="77"/>
      <c r="AI8" s="77"/>
      <c r="AJ8" s="77"/>
      <c r="AK8" s="77"/>
      <c r="AL8" s="77"/>
      <c r="AM8" s="77"/>
      <c r="AN8" s="77"/>
      <c r="AO8" s="77"/>
      <c r="AP8" s="77"/>
      <c r="AQ8" s="77"/>
      <c r="AR8" s="77"/>
      <c r="AS8" s="77"/>
      <c r="AT8" s="77"/>
      <c r="AU8" s="77"/>
      <c r="AV8" s="77"/>
      <c r="AW8" s="77"/>
      <c r="AX8" s="77"/>
      <c r="AY8" s="77"/>
      <c r="AZ8" s="77"/>
      <c r="BA8" s="77"/>
      <c r="BB8" s="77"/>
      <c r="BC8" s="77"/>
      <c r="BD8" s="77"/>
      <c r="BE8" s="77"/>
      <c r="BF8" s="77"/>
      <c r="BG8" s="77"/>
      <c r="BH8" s="77"/>
      <c r="BI8" s="77"/>
      <c r="BJ8" s="77"/>
      <c r="BK8" s="77"/>
      <c r="BL8" s="77"/>
      <c r="BM8" s="77"/>
      <c r="BN8" s="77"/>
      <c r="BO8" s="77"/>
      <c r="BP8" s="77"/>
      <c r="BQ8" s="77"/>
      <c r="BR8" s="77"/>
      <c r="BS8" s="77"/>
      <c r="BT8" s="77"/>
      <c r="BU8" s="77"/>
      <c r="BV8" s="77"/>
      <c r="BW8" s="77"/>
      <c r="BX8" s="77"/>
      <c r="BY8" s="77"/>
      <c r="BZ8" s="77"/>
      <c r="CA8" s="77"/>
      <c r="CB8" s="77"/>
      <c r="CC8" s="77"/>
      <c r="CD8" s="77"/>
      <c r="CE8" s="77"/>
      <c r="CF8" s="77"/>
      <c r="CG8" s="77"/>
      <c r="CH8" s="77"/>
      <c r="CI8" s="77"/>
      <c r="CJ8" s="77"/>
      <c r="CK8" s="77"/>
      <c r="CL8" s="77"/>
      <c r="CM8" s="77"/>
      <c r="CN8" s="77"/>
      <c r="CO8" s="77"/>
      <c r="CP8" s="77"/>
      <c r="CQ8" s="77"/>
      <c r="CR8" s="77"/>
      <c r="CS8" s="77"/>
      <c r="CT8" s="77"/>
      <c r="CU8" s="77"/>
      <c r="CV8" s="77"/>
      <c r="CW8" s="77"/>
      <c r="CX8" s="77"/>
      <c r="CY8" s="77"/>
      <c r="CZ8" s="77"/>
      <c r="DA8" s="77"/>
      <c r="DB8" s="77"/>
      <c r="DC8" s="77"/>
      <c r="DD8" s="77"/>
      <c r="DE8" s="77"/>
      <c r="DF8" s="77"/>
      <c r="DG8" s="77"/>
      <c r="DH8" s="77"/>
      <c r="DI8" s="77"/>
      <c r="DJ8" s="77"/>
      <c r="DK8" s="77"/>
      <c r="DL8" s="77"/>
      <c r="DM8" s="77"/>
      <c r="DN8" s="77"/>
      <c r="DO8" s="77"/>
      <c r="DP8" s="77"/>
      <c r="DQ8" s="77"/>
      <c r="DR8" s="77"/>
      <c r="DS8" s="77"/>
      <c r="DT8" s="77"/>
      <c r="DU8" s="77"/>
      <c r="DV8" s="77"/>
      <c r="DW8" s="77"/>
      <c r="DX8" s="77"/>
      <c r="DY8" s="77"/>
      <c r="DZ8" s="77"/>
      <c r="EA8" s="77"/>
      <c r="EB8" s="77"/>
      <c r="EC8" s="77"/>
      <c r="ED8" s="77"/>
      <c r="EE8" s="77"/>
      <c r="EF8" s="77"/>
      <c r="EG8" s="77"/>
      <c r="EH8" s="77"/>
      <c r="EI8" s="77"/>
      <c r="EJ8" s="77"/>
      <c r="EK8" s="77"/>
      <c r="EL8" s="77"/>
      <c r="EM8" s="77"/>
      <c r="EN8" s="77"/>
      <c r="EO8" s="77"/>
      <c r="EP8" s="77"/>
      <c r="EQ8" s="77"/>
      <c r="ER8" s="77"/>
      <c r="ES8" s="77"/>
      <c r="ET8" s="77"/>
    </row>
    <row r="9" s="77" customFormat="1" ht="21" customHeight="1">
      <c r="A9" s="115"/>
      <c r="B9" s="81">
        <v>1</v>
      </c>
      <c r="C9" s="109">
        <v>2</v>
      </c>
      <c r="D9" s="116">
        <v>2</v>
      </c>
      <c r="E9" s="117">
        <v>3</v>
      </c>
      <c r="F9" s="117">
        <v>4</v>
      </c>
      <c r="G9" s="118">
        <v>9</v>
      </c>
      <c r="H9" s="112">
        <v>10</v>
      </c>
      <c r="I9" s="118">
        <v>11</v>
      </c>
      <c r="J9" s="112">
        <v>12</v>
      </c>
      <c r="K9" s="112"/>
      <c r="L9" s="112"/>
      <c r="M9" s="112">
        <v>17</v>
      </c>
      <c r="N9" s="112">
        <v>18</v>
      </c>
      <c r="O9" s="112">
        <v>19</v>
      </c>
      <c r="P9" s="112">
        <v>20</v>
      </c>
      <c r="Q9" s="112">
        <v>21</v>
      </c>
      <c r="R9" s="112">
        <v>22</v>
      </c>
      <c r="S9" s="112">
        <v>23</v>
      </c>
      <c r="T9" s="112">
        <v>24</v>
      </c>
      <c r="U9" s="112">
        <v>25</v>
      </c>
      <c r="V9" s="112">
        <v>26</v>
      </c>
      <c r="W9" s="71"/>
      <c r="X9" s="119"/>
      <c r="Y9" s="119"/>
      <c r="Z9" s="119"/>
      <c r="AA9" s="119"/>
    </row>
    <row r="10" s="77" customFormat="1" ht="21" customHeight="1">
      <c r="A10" s="115"/>
      <c r="B10" s="120">
        <v>1</v>
      </c>
      <c r="C10" s="120"/>
      <c r="D10" s="121" t="s">
        <v>66</v>
      </c>
      <c r="E10" s="122" t="s">
        <v>67</v>
      </c>
      <c r="F10" s="123">
        <v>151</v>
      </c>
      <c r="G10" s="124">
        <f>699/1.2</f>
        <v>582.5</v>
      </c>
      <c r="H10" s="125">
        <f t="shared" ref="H10:H70" si="7">G10*F10</f>
        <v>87957.5</v>
      </c>
      <c r="I10" s="124">
        <f>700/1.2</f>
        <v>583.33333333333337</v>
      </c>
      <c r="J10" s="126">
        <f t="shared" ref="J10:J70" si="8">I10*F10</f>
        <v>88083.333333333343</v>
      </c>
      <c r="K10" s="127">
        <f>719/1.05</f>
        <v>684.7619047619047</v>
      </c>
      <c r="L10" s="127">
        <f t="shared" ref="L10:L70" si="9">K10*F10</f>
        <v>103399.0476190476</v>
      </c>
      <c r="M10" s="128"/>
      <c r="N10" s="128"/>
      <c r="O10" s="128"/>
      <c r="P10" s="128"/>
      <c r="Q10" s="128"/>
      <c r="R10" s="129"/>
      <c r="S10" s="130"/>
      <c r="T10" s="125">
        <f t="shared" ref="T10:T70" si="10">G10</f>
        <v>582.5</v>
      </c>
      <c r="U10" s="125">
        <f>T10*F10</f>
        <v>87957.5</v>
      </c>
      <c r="V10" s="125">
        <f t="shared" ref="V10:V70" si="11">U10*1.2</f>
        <v>105549</v>
      </c>
      <c r="W10" s="71"/>
      <c r="X10" s="119"/>
      <c r="Y10" s="119"/>
      <c r="Z10" s="119"/>
      <c r="AA10" s="119"/>
    </row>
    <row r="11" s="77" customFormat="1" ht="21" customHeight="1">
      <c r="A11" s="115"/>
      <c r="B11" s="120">
        <v>2</v>
      </c>
      <c r="C11" s="120"/>
      <c r="D11" s="121" t="s">
        <v>68</v>
      </c>
      <c r="E11" s="122" t="s">
        <v>67</v>
      </c>
      <c r="F11" s="123">
        <v>44</v>
      </c>
      <c r="G11" s="124">
        <f>1629/1.2</f>
        <v>1357.5</v>
      </c>
      <c r="H11" s="125">
        <f t="shared" si="7"/>
        <v>59730</v>
      </c>
      <c r="I11" s="124">
        <f>1650/1.2</f>
        <v>1375</v>
      </c>
      <c r="J11" s="126">
        <f t="shared" si="8"/>
        <v>60500</v>
      </c>
      <c r="K11" s="127">
        <f>1999/1.05</f>
        <v>1903.8095238095236</v>
      </c>
      <c r="L11" s="127">
        <f t="shared" si="9"/>
        <v>83767.619047619039</v>
      </c>
      <c r="M11" s="131"/>
      <c r="N11" s="131"/>
      <c r="O11" s="131"/>
      <c r="P11" s="131"/>
      <c r="Q11" s="131"/>
      <c r="R11" s="131"/>
      <c r="S11" s="130"/>
      <c r="T11" s="125">
        <f t="shared" si="10"/>
        <v>1357.5</v>
      </c>
      <c r="U11" s="125">
        <f t="shared" ref="U11:U70" si="12">T11*F11</f>
        <v>59730</v>
      </c>
      <c r="V11" s="125">
        <f t="shared" si="11"/>
        <v>71676</v>
      </c>
      <c r="W11" s="71"/>
      <c r="X11" s="119"/>
      <c r="Y11" s="119"/>
      <c r="Z11" s="119"/>
      <c r="AA11" s="119"/>
    </row>
    <row r="12" s="77" customFormat="1" ht="21" customHeight="1">
      <c r="A12" s="115"/>
      <c r="B12" s="120">
        <v>3</v>
      </c>
      <c r="C12" s="120"/>
      <c r="D12" s="121" t="s">
        <v>69</v>
      </c>
      <c r="E12" s="122" t="s">
        <v>67</v>
      </c>
      <c r="F12" s="123">
        <v>82</v>
      </c>
      <c r="G12" s="124">
        <f>2430/1.2</f>
        <v>2025</v>
      </c>
      <c r="H12" s="125">
        <f t="shared" si="7"/>
        <v>166050</v>
      </c>
      <c r="I12" s="124">
        <f>2500/1.2</f>
        <v>2083.3333333333335</v>
      </c>
      <c r="J12" s="126">
        <f t="shared" si="8"/>
        <v>170833.33333333334</v>
      </c>
      <c r="K12" s="127">
        <f>2999/1.05</f>
        <v>2856.1904761904761</v>
      </c>
      <c r="L12" s="127">
        <f t="shared" si="9"/>
        <v>234207.61904761905</v>
      </c>
      <c r="M12" s="131"/>
      <c r="N12" s="131"/>
      <c r="O12" s="131"/>
      <c r="P12" s="131"/>
      <c r="Q12" s="131"/>
      <c r="R12" s="131"/>
      <c r="S12" s="130"/>
      <c r="T12" s="125">
        <f t="shared" si="10"/>
        <v>2025</v>
      </c>
      <c r="U12" s="125">
        <f t="shared" si="12"/>
        <v>166050</v>
      </c>
      <c r="V12" s="125">
        <f t="shared" si="11"/>
        <v>199260</v>
      </c>
      <c r="W12" s="71"/>
      <c r="X12" s="119"/>
      <c r="Y12" s="119"/>
      <c r="Z12" s="119"/>
      <c r="AA12" s="119"/>
    </row>
    <row r="13" s="77" customFormat="1" ht="21" customHeight="1">
      <c r="A13" s="115"/>
      <c r="B13" s="120">
        <v>4</v>
      </c>
      <c r="C13" s="120"/>
      <c r="D13" s="132" t="s">
        <v>70</v>
      </c>
      <c r="E13" s="122" t="s">
        <v>67</v>
      </c>
      <c r="F13" s="123">
        <v>19</v>
      </c>
      <c r="G13" s="124">
        <f>1299/1.2</f>
        <v>1082.5</v>
      </c>
      <c r="H13" s="125">
        <f t="shared" si="7"/>
        <v>20567.5</v>
      </c>
      <c r="I13" s="124">
        <f>1350/1.2</f>
        <v>1125</v>
      </c>
      <c r="J13" s="126">
        <f t="shared" si="8"/>
        <v>21375</v>
      </c>
      <c r="K13" s="127">
        <f>1499/1.05</f>
        <v>1427.6190476190475</v>
      </c>
      <c r="L13" s="127">
        <f t="shared" si="9"/>
        <v>27124.761904761901</v>
      </c>
      <c r="M13" s="131"/>
      <c r="N13" s="131"/>
      <c r="O13" s="131"/>
      <c r="P13" s="131"/>
      <c r="Q13" s="131"/>
      <c r="R13" s="131"/>
      <c r="S13" s="130"/>
      <c r="T13" s="125">
        <f t="shared" si="10"/>
        <v>1082.5</v>
      </c>
      <c r="U13" s="125">
        <f t="shared" si="12"/>
        <v>20567.5</v>
      </c>
      <c r="V13" s="125">
        <f t="shared" si="11"/>
        <v>24681</v>
      </c>
      <c r="W13" s="71"/>
      <c r="X13" s="119"/>
      <c r="Y13" s="119"/>
      <c r="Z13" s="119"/>
      <c r="AA13" s="119"/>
    </row>
    <row r="14" s="77" customFormat="1" ht="21" customHeight="1">
      <c r="A14" s="115"/>
      <c r="B14" s="120">
        <v>5</v>
      </c>
      <c r="C14" s="133"/>
      <c r="D14" s="134" t="s">
        <v>71</v>
      </c>
      <c r="E14" s="123" t="s">
        <v>67</v>
      </c>
      <c r="F14" s="123">
        <v>101</v>
      </c>
      <c r="G14" s="124">
        <f>469/1.2</f>
        <v>390.83333333333337</v>
      </c>
      <c r="H14" s="125">
        <f t="shared" si="7"/>
        <v>39474.166666666672</v>
      </c>
      <c r="I14" s="124">
        <f>470/1.2</f>
        <v>391.66666666666669</v>
      </c>
      <c r="J14" s="126">
        <f t="shared" si="8"/>
        <v>39558.333333333336</v>
      </c>
      <c r="K14" s="127">
        <f>479/1.05</f>
        <v>456.19047619047615</v>
      </c>
      <c r="L14" s="127">
        <f t="shared" si="9"/>
        <v>46075.238095238092</v>
      </c>
      <c r="M14" s="131"/>
      <c r="N14" s="131"/>
      <c r="O14" s="131"/>
      <c r="P14" s="131"/>
      <c r="Q14" s="131"/>
      <c r="R14" s="131"/>
      <c r="S14" s="130"/>
      <c r="T14" s="125">
        <f t="shared" si="10"/>
        <v>390.83333333333337</v>
      </c>
      <c r="U14" s="125">
        <f t="shared" si="12"/>
        <v>39474.166666666672</v>
      </c>
      <c r="V14" s="125">
        <f t="shared" si="11"/>
        <v>47369.000000000007</v>
      </c>
      <c r="W14" s="71"/>
      <c r="X14" s="119"/>
      <c r="Y14" s="119"/>
      <c r="Z14" s="119"/>
      <c r="AA14" s="119"/>
    </row>
    <row r="15" s="77" customFormat="1" ht="21" customHeight="1">
      <c r="A15" s="115"/>
      <c r="B15" s="120">
        <v>6</v>
      </c>
      <c r="C15" s="133"/>
      <c r="D15" s="134" t="s">
        <v>72</v>
      </c>
      <c r="E15" s="123" t="s">
        <v>67</v>
      </c>
      <c r="F15" s="123">
        <v>165</v>
      </c>
      <c r="G15" s="124">
        <f>799/1.2</f>
        <v>665.83333333333337</v>
      </c>
      <c r="H15" s="125">
        <f t="shared" si="7"/>
        <v>109862.5</v>
      </c>
      <c r="I15" s="124">
        <f>800/1.2</f>
        <v>666.66666666666674</v>
      </c>
      <c r="J15" s="126">
        <f t="shared" si="8"/>
        <v>110000.00000000001</v>
      </c>
      <c r="K15" s="127">
        <f>819/1.05</f>
        <v>780</v>
      </c>
      <c r="L15" s="127">
        <f t="shared" si="9"/>
        <v>128700</v>
      </c>
      <c r="M15" s="131"/>
      <c r="N15" s="131"/>
      <c r="O15" s="131"/>
      <c r="P15" s="131"/>
      <c r="Q15" s="131"/>
      <c r="R15" s="131"/>
      <c r="S15" s="130"/>
      <c r="T15" s="125">
        <f t="shared" si="10"/>
        <v>665.83333333333337</v>
      </c>
      <c r="U15" s="125">
        <f t="shared" si="12"/>
        <v>109862.5</v>
      </c>
      <c r="V15" s="125">
        <f t="shared" si="11"/>
        <v>131835</v>
      </c>
      <c r="W15" s="71"/>
      <c r="X15" s="119"/>
      <c r="Y15" s="119"/>
      <c r="Z15" s="119"/>
      <c r="AA15" s="119"/>
    </row>
    <row r="16" s="77" customFormat="1" ht="21" customHeight="1">
      <c r="A16" s="115"/>
      <c r="B16" s="120">
        <v>7</v>
      </c>
      <c r="C16" s="133"/>
      <c r="D16" s="134" t="s">
        <v>73</v>
      </c>
      <c r="E16" s="123" t="s">
        <v>67</v>
      </c>
      <c r="F16" s="123">
        <v>10</v>
      </c>
      <c r="G16" s="124">
        <f>899/1.2</f>
        <v>749.16666666666674</v>
      </c>
      <c r="H16" s="125">
        <f t="shared" si="7"/>
        <v>7491.6666666666679</v>
      </c>
      <c r="I16" s="124">
        <f>900/1.2</f>
        <v>750</v>
      </c>
      <c r="J16" s="126">
        <f t="shared" si="8"/>
        <v>7500</v>
      </c>
      <c r="K16" s="127">
        <f>949/1.05</f>
        <v>903.80952380952374</v>
      </c>
      <c r="L16" s="127">
        <f t="shared" si="9"/>
        <v>9038.0952380952367</v>
      </c>
      <c r="M16" s="131"/>
      <c r="N16" s="131"/>
      <c r="O16" s="131"/>
      <c r="P16" s="131"/>
      <c r="Q16" s="131"/>
      <c r="R16" s="131"/>
      <c r="S16" s="130"/>
      <c r="T16" s="125">
        <f t="shared" si="10"/>
        <v>749.16666666666674</v>
      </c>
      <c r="U16" s="125">
        <f t="shared" si="12"/>
        <v>7491.6666666666679</v>
      </c>
      <c r="V16" s="125">
        <f t="shared" si="11"/>
        <v>8990.0000000000018</v>
      </c>
      <c r="W16" s="71"/>
      <c r="X16" s="119"/>
      <c r="Y16" s="119"/>
      <c r="Z16" s="119"/>
      <c r="AA16" s="119"/>
    </row>
    <row r="17" s="77" customFormat="1" ht="21" customHeight="1">
      <c r="A17" s="115"/>
      <c r="B17" s="120">
        <v>8</v>
      </c>
      <c r="C17" s="133"/>
      <c r="D17" s="134" t="s">
        <v>74</v>
      </c>
      <c r="E17" s="123" t="s">
        <v>67</v>
      </c>
      <c r="F17" s="123">
        <v>2</v>
      </c>
      <c r="G17" s="124">
        <f>4839/1.2</f>
        <v>4032.5</v>
      </c>
      <c r="H17" s="125">
        <f t="shared" si="7"/>
        <v>8065</v>
      </c>
      <c r="I17" s="124">
        <f>4950/1.2</f>
        <v>4125</v>
      </c>
      <c r="J17" s="126">
        <f t="shared" si="8"/>
        <v>8250</v>
      </c>
      <c r="K17" s="127">
        <f>4999/1.05</f>
        <v>4760.9523809523807</v>
      </c>
      <c r="L17" s="127">
        <f t="shared" si="9"/>
        <v>9521.9047619047615</v>
      </c>
      <c r="M17" s="135"/>
      <c r="N17" s="135"/>
      <c r="O17" s="135"/>
      <c r="P17" s="135"/>
      <c r="Q17" s="135"/>
      <c r="R17" s="135"/>
      <c r="S17" s="130"/>
      <c r="T17" s="125">
        <f t="shared" si="10"/>
        <v>4032.5</v>
      </c>
      <c r="U17" s="125">
        <f t="shared" si="12"/>
        <v>8065</v>
      </c>
      <c r="V17" s="125">
        <f t="shared" si="11"/>
        <v>9678</v>
      </c>
      <c r="W17" s="71"/>
      <c r="X17" s="119"/>
      <c r="Y17" s="119"/>
      <c r="Z17" s="119"/>
      <c r="AA17" s="119"/>
    </row>
    <row r="18" s="77" customFormat="1" ht="21" customHeight="1">
      <c r="A18" s="115"/>
      <c r="B18" s="120">
        <v>9</v>
      </c>
      <c r="C18" s="133"/>
      <c r="D18" s="134" t="s">
        <v>75</v>
      </c>
      <c r="E18" s="123" t="s">
        <v>67</v>
      </c>
      <c r="F18" s="123">
        <v>18</v>
      </c>
      <c r="G18" s="124">
        <f>1349/1.2</f>
        <v>1124.1666666666667</v>
      </c>
      <c r="H18" s="125">
        <f t="shared" si="7"/>
        <v>20235</v>
      </c>
      <c r="I18" s="124">
        <f>1500/1.2</f>
        <v>1250</v>
      </c>
      <c r="J18" s="126">
        <f t="shared" si="8"/>
        <v>22500</v>
      </c>
      <c r="K18" s="127">
        <f>1599/1.05</f>
        <v>1522.8571428571429</v>
      </c>
      <c r="L18" s="127">
        <f t="shared" si="9"/>
        <v>27411.428571428572</v>
      </c>
      <c r="M18" s="135"/>
      <c r="N18" s="135"/>
      <c r="O18" s="135"/>
      <c r="P18" s="135"/>
      <c r="Q18" s="135"/>
      <c r="R18" s="135"/>
      <c r="S18" s="130"/>
      <c r="T18" s="125">
        <f t="shared" si="10"/>
        <v>1124.1666666666667</v>
      </c>
      <c r="U18" s="125">
        <f t="shared" si="12"/>
        <v>20235</v>
      </c>
      <c r="V18" s="125">
        <f t="shared" si="11"/>
        <v>24282</v>
      </c>
      <c r="W18" s="71"/>
      <c r="X18" s="119"/>
      <c r="Y18" s="119"/>
      <c r="Z18" s="119"/>
      <c r="AA18" s="119"/>
    </row>
    <row r="19" s="77" customFormat="1" ht="21" customHeight="1">
      <c r="A19" s="115"/>
      <c r="B19" s="120">
        <v>10</v>
      </c>
      <c r="C19" s="133"/>
      <c r="D19" s="134" t="s">
        <v>76</v>
      </c>
      <c r="E19" s="123" t="s">
        <v>67</v>
      </c>
      <c r="F19" s="123">
        <v>24</v>
      </c>
      <c r="G19" s="124">
        <f>5199/1.2</f>
        <v>4332.5</v>
      </c>
      <c r="H19" s="125">
        <f t="shared" si="7"/>
        <v>103980</v>
      </c>
      <c r="I19" s="124">
        <f>5500/1.2</f>
        <v>4583.3333333333339</v>
      </c>
      <c r="J19" s="126">
        <f t="shared" si="8"/>
        <v>110000.00000000001</v>
      </c>
      <c r="K19" s="127">
        <f>5599/1.05</f>
        <v>5332.3809523809523</v>
      </c>
      <c r="L19" s="127">
        <f t="shared" si="9"/>
        <v>127977.14285714286</v>
      </c>
      <c r="M19" s="131"/>
      <c r="N19" s="131"/>
      <c r="O19" s="131"/>
      <c r="P19" s="131"/>
      <c r="Q19" s="131"/>
      <c r="R19" s="131"/>
      <c r="S19" s="130"/>
      <c r="T19" s="125">
        <f t="shared" si="10"/>
        <v>4332.5</v>
      </c>
      <c r="U19" s="125">
        <f t="shared" si="12"/>
        <v>103980</v>
      </c>
      <c r="V19" s="125">
        <f t="shared" si="11"/>
        <v>124776</v>
      </c>
      <c r="W19" s="71"/>
      <c r="X19" s="119"/>
      <c r="Y19" s="119"/>
      <c r="Z19" s="119"/>
      <c r="AA19" s="119"/>
    </row>
    <row r="20" s="77" customFormat="1" ht="21" customHeight="1">
      <c r="A20" s="115"/>
      <c r="B20" s="120">
        <v>11</v>
      </c>
      <c r="C20" s="133"/>
      <c r="D20" s="134" t="s">
        <v>77</v>
      </c>
      <c r="E20" s="123" t="s">
        <v>67</v>
      </c>
      <c r="F20" s="123">
        <v>5</v>
      </c>
      <c r="G20" s="124">
        <f>949/1.2</f>
        <v>790.83333333333337</v>
      </c>
      <c r="H20" s="125">
        <f t="shared" si="7"/>
        <v>3954.166666666667</v>
      </c>
      <c r="I20" s="124">
        <f>950/1.2</f>
        <v>791.66666666666674</v>
      </c>
      <c r="J20" s="126">
        <f t="shared" si="8"/>
        <v>3958.3333333333339</v>
      </c>
      <c r="K20" s="127">
        <f>999/1.05</f>
        <v>951.42857142857144</v>
      </c>
      <c r="L20" s="127">
        <f t="shared" si="9"/>
        <v>4757.1428571428569</v>
      </c>
      <c r="M20" s="131"/>
      <c r="N20" s="131"/>
      <c r="O20" s="131"/>
      <c r="P20" s="131"/>
      <c r="Q20" s="131"/>
      <c r="R20" s="131"/>
      <c r="S20" s="130"/>
      <c r="T20" s="125">
        <f t="shared" si="10"/>
        <v>790.83333333333337</v>
      </c>
      <c r="U20" s="125">
        <f t="shared" si="12"/>
        <v>3954.166666666667</v>
      </c>
      <c r="V20" s="125">
        <f t="shared" si="11"/>
        <v>4745</v>
      </c>
      <c r="W20" s="71"/>
      <c r="X20" s="119"/>
      <c r="Y20" s="119"/>
      <c r="Z20" s="119"/>
      <c r="AA20" s="119"/>
    </row>
    <row r="21" s="77" customFormat="1" ht="21" customHeight="1">
      <c r="A21" s="115"/>
      <c r="B21" s="120">
        <v>12</v>
      </c>
      <c r="C21" s="133"/>
      <c r="D21" s="134" t="s">
        <v>78</v>
      </c>
      <c r="E21" s="123" t="s">
        <v>67</v>
      </c>
      <c r="F21" s="123">
        <v>4</v>
      </c>
      <c r="G21" s="124">
        <f>21000/1.2</f>
        <v>17500</v>
      </c>
      <c r="H21" s="125">
        <f t="shared" si="7"/>
        <v>70000</v>
      </c>
      <c r="I21" s="124">
        <f>21499/1.2</f>
        <v>17915.833333333336</v>
      </c>
      <c r="J21" s="126">
        <f t="shared" si="8"/>
        <v>71663.333333333343</v>
      </c>
      <c r="K21" s="127">
        <f>21999/1.05</f>
        <v>20951.428571428569</v>
      </c>
      <c r="L21" s="127">
        <f t="shared" si="9"/>
        <v>83805.714285714275</v>
      </c>
      <c r="M21" s="131"/>
      <c r="N21" s="131"/>
      <c r="O21" s="131"/>
      <c r="P21" s="131"/>
      <c r="Q21" s="131"/>
      <c r="R21" s="131"/>
      <c r="S21" s="130"/>
      <c r="T21" s="125">
        <f t="shared" si="10"/>
        <v>17500</v>
      </c>
      <c r="U21" s="125">
        <f t="shared" si="12"/>
        <v>70000</v>
      </c>
      <c r="V21" s="125">
        <f t="shared" si="11"/>
        <v>84000</v>
      </c>
      <c r="W21" s="71"/>
      <c r="X21" s="119"/>
      <c r="Y21" s="119"/>
      <c r="Z21" s="119"/>
      <c r="AA21" s="119"/>
    </row>
    <row r="22" s="77" customFormat="1" ht="21" customHeight="1">
      <c r="A22" s="115"/>
      <c r="B22" s="120">
        <v>13</v>
      </c>
      <c r="C22" s="133"/>
      <c r="D22" s="134" t="s">
        <v>79</v>
      </c>
      <c r="E22" s="123" t="s">
        <v>67</v>
      </c>
      <c r="F22" s="123">
        <v>2</v>
      </c>
      <c r="G22" s="124">
        <f>19000/1.2</f>
        <v>15833.333333333334</v>
      </c>
      <c r="H22" s="125">
        <f t="shared" si="7"/>
        <v>31666.666666666668</v>
      </c>
      <c r="I22" s="124">
        <f>19199/1.2</f>
        <v>15999.166666666668</v>
      </c>
      <c r="J22" s="126">
        <f t="shared" si="8"/>
        <v>31998.333333333336</v>
      </c>
      <c r="K22" s="127">
        <f>19499/1.05</f>
        <v>18570.476190476191</v>
      </c>
      <c r="L22" s="127">
        <f t="shared" si="9"/>
        <v>37140.952380952382</v>
      </c>
      <c r="M22" s="131"/>
      <c r="N22" s="131"/>
      <c r="O22" s="131"/>
      <c r="P22" s="131"/>
      <c r="Q22" s="131"/>
      <c r="R22" s="131"/>
      <c r="S22" s="130"/>
      <c r="T22" s="125">
        <f t="shared" si="10"/>
        <v>15833.333333333334</v>
      </c>
      <c r="U22" s="125">
        <f t="shared" si="12"/>
        <v>31666.666666666668</v>
      </c>
      <c r="V22" s="125">
        <f t="shared" si="11"/>
        <v>38000</v>
      </c>
      <c r="W22" s="71"/>
      <c r="X22" s="119"/>
      <c r="Y22" s="119"/>
      <c r="Z22" s="119"/>
      <c r="AA22" s="119"/>
    </row>
    <row r="23" s="77" customFormat="1" ht="21" customHeight="1">
      <c r="A23" s="115"/>
      <c r="B23" s="120">
        <v>14</v>
      </c>
      <c r="C23" s="133"/>
      <c r="D23" s="134" t="s">
        <v>80</v>
      </c>
      <c r="E23" s="123" t="s">
        <v>67</v>
      </c>
      <c r="F23" s="123">
        <v>1</v>
      </c>
      <c r="G23" s="124">
        <f>16000/1.2</f>
        <v>13333.333333333334</v>
      </c>
      <c r="H23" s="125">
        <f t="shared" si="7"/>
        <v>13333.333333333334</v>
      </c>
      <c r="I23" s="124">
        <f>16499/1.2</f>
        <v>13749.166666666668</v>
      </c>
      <c r="J23" s="126">
        <f t="shared" si="8"/>
        <v>13749.166666666668</v>
      </c>
      <c r="K23" s="127">
        <f>16500/1.05</f>
        <v>15714.285714285714</v>
      </c>
      <c r="L23" s="127">
        <f t="shared" si="9"/>
        <v>15714.285714285714</v>
      </c>
      <c r="M23" s="131"/>
      <c r="N23" s="131"/>
      <c r="O23" s="131"/>
      <c r="P23" s="131"/>
      <c r="Q23" s="131"/>
      <c r="R23" s="131"/>
      <c r="S23" s="130"/>
      <c r="T23" s="125">
        <f t="shared" si="10"/>
        <v>13333.333333333334</v>
      </c>
      <c r="U23" s="125">
        <f t="shared" si="12"/>
        <v>13333.333333333334</v>
      </c>
      <c r="V23" s="125">
        <f t="shared" si="11"/>
        <v>16000</v>
      </c>
      <c r="W23" s="71"/>
      <c r="X23" s="119"/>
      <c r="Y23" s="119"/>
      <c r="Z23" s="119"/>
      <c r="AA23" s="119"/>
    </row>
    <row r="24" s="77" customFormat="1" ht="21" customHeight="1">
      <c r="A24" s="115"/>
      <c r="B24" s="120">
        <v>15</v>
      </c>
      <c r="C24" s="133"/>
      <c r="D24" s="134" t="s">
        <v>81</v>
      </c>
      <c r="E24" s="123" t="s">
        <v>67</v>
      </c>
      <c r="F24" s="123">
        <v>2</v>
      </c>
      <c r="G24" s="124">
        <f>1800/1.2</f>
        <v>1500</v>
      </c>
      <c r="H24" s="125">
        <f t="shared" si="7"/>
        <v>3000</v>
      </c>
      <c r="I24" s="124">
        <f>1899/1.2</f>
        <v>1582.5</v>
      </c>
      <c r="J24" s="126">
        <f t="shared" si="8"/>
        <v>3165</v>
      </c>
      <c r="K24" s="127">
        <f>1999/1.05</f>
        <v>1903.8095238095236</v>
      </c>
      <c r="L24" s="127">
        <f t="shared" si="9"/>
        <v>3807.6190476190473</v>
      </c>
      <c r="M24" s="131"/>
      <c r="N24" s="131"/>
      <c r="O24" s="131"/>
      <c r="P24" s="131"/>
      <c r="Q24" s="131"/>
      <c r="R24" s="131"/>
      <c r="S24" s="130"/>
      <c r="T24" s="125">
        <f t="shared" si="10"/>
        <v>1500</v>
      </c>
      <c r="U24" s="125">
        <f t="shared" si="12"/>
        <v>3000</v>
      </c>
      <c r="V24" s="125">
        <f t="shared" si="11"/>
        <v>3600</v>
      </c>
      <c r="W24" s="71"/>
      <c r="X24" s="119"/>
      <c r="Y24" s="119"/>
      <c r="Z24" s="119"/>
      <c r="AA24" s="119"/>
    </row>
    <row r="25" s="77" customFormat="1" ht="21" customHeight="1">
      <c r="A25" s="115"/>
      <c r="B25" s="120">
        <v>16</v>
      </c>
      <c r="C25" s="133"/>
      <c r="D25" s="134" t="s">
        <v>82</v>
      </c>
      <c r="E25" s="123" t="s">
        <v>67</v>
      </c>
      <c r="F25" s="123">
        <v>2</v>
      </c>
      <c r="G25" s="124">
        <f>899/1.2</f>
        <v>749.16666666666674</v>
      </c>
      <c r="H25" s="125">
        <f t="shared" si="7"/>
        <v>1498.3333333333335</v>
      </c>
      <c r="I25" s="124">
        <f>900/1.2</f>
        <v>750</v>
      </c>
      <c r="J25" s="126">
        <f t="shared" si="8"/>
        <v>1500</v>
      </c>
      <c r="K25" s="127">
        <f>905/1.05</f>
        <v>861.90476190476181</v>
      </c>
      <c r="L25" s="127">
        <f t="shared" si="9"/>
        <v>1723.8095238095236</v>
      </c>
      <c r="M25" s="131"/>
      <c r="N25" s="131"/>
      <c r="O25" s="131"/>
      <c r="P25" s="131"/>
      <c r="Q25" s="131"/>
      <c r="R25" s="131"/>
      <c r="S25" s="130"/>
      <c r="T25" s="125">
        <f t="shared" si="10"/>
        <v>749.16666666666674</v>
      </c>
      <c r="U25" s="125">
        <f t="shared" si="12"/>
        <v>1498.3333333333335</v>
      </c>
      <c r="V25" s="125">
        <f t="shared" si="11"/>
        <v>1798.0000000000002</v>
      </c>
      <c r="W25" s="71"/>
      <c r="X25" s="119"/>
      <c r="Y25" s="119"/>
      <c r="Z25" s="119"/>
      <c r="AA25" s="119"/>
    </row>
    <row r="26" s="77" customFormat="1" ht="21" customHeight="1">
      <c r="A26" s="115"/>
      <c r="B26" s="120">
        <v>17</v>
      </c>
      <c r="C26" s="133"/>
      <c r="D26" s="134" t="s">
        <v>83</v>
      </c>
      <c r="E26" s="123" t="s">
        <v>67</v>
      </c>
      <c r="F26" s="123">
        <v>2</v>
      </c>
      <c r="G26" s="124">
        <f>539/1.2</f>
        <v>449.16666666666669</v>
      </c>
      <c r="H26" s="125">
        <f t="shared" si="7"/>
        <v>898.33333333333337</v>
      </c>
      <c r="I26" s="124">
        <f>550/1.2</f>
        <v>458.33333333333337</v>
      </c>
      <c r="J26" s="126">
        <f t="shared" si="8"/>
        <v>916.66666666666674</v>
      </c>
      <c r="K26" s="127">
        <f>559/1.05</f>
        <v>532.38095238095241</v>
      </c>
      <c r="L26" s="127">
        <f t="shared" si="9"/>
        <v>1064.7619047619048</v>
      </c>
      <c r="M26" s="131"/>
      <c r="N26" s="131"/>
      <c r="O26" s="131"/>
      <c r="P26" s="131"/>
      <c r="Q26" s="131"/>
      <c r="R26" s="131"/>
      <c r="S26" s="130"/>
      <c r="T26" s="125">
        <f t="shared" si="10"/>
        <v>449.16666666666669</v>
      </c>
      <c r="U26" s="125">
        <f t="shared" si="12"/>
        <v>898.33333333333337</v>
      </c>
      <c r="V26" s="125">
        <f t="shared" si="11"/>
        <v>1078</v>
      </c>
      <c r="W26" s="71"/>
      <c r="X26" s="119"/>
      <c r="Y26" s="119"/>
      <c r="Z26" s="119"/>
      <c r="AA26" s="119"/>
    </row>
    <row r="27" s="77" customFormat="1" ht="21" customHeight="1">
      <c r="A27" s="115"/>
      <c r="B27" s="120">
        <v>18</v>
      </c>
      <c r="C27" s="133"/>
      <c r="D27" s="134" t="s">
        <v>84</v>
      </c>
      <c r="E27" s="123" t="s">
        <v>67</v>
      </c>
      <c r="F27" s="123">
        <v>2</v>
      </c>
      <c r="G27" s="124">
        <f>329/1.2</f>
        <v>274.16666666666669</v>
      </c>
      <c r="H27" s="125">
        <f t="shared" si="7"/>
        <v>548.33333333333337</v>
      </c>
      <c r="I27" s="124">
        <f t="shared" ref="I27:I34" si="13">359/1.2</f>
        <v>299.16666666666669</v>
      </c>
      <c r="J27" s="126">
        <f t="shared" si="8"/>
        <v>598.33333333333337</v>
      </c>
      <c r="K27" s="127">
        <f t="shared" ref="K27:K34" si="14">399/1.05</f>
        <v>380</v>
      </c>
      <c r="L27" s="127">
        <f t="shared" si="9"/>
        <v>760</v>
      </c>
      <c r="M27" s="131"/>
      <c r="N27" s="131"/>
      <c r="O27" s="131"/>
      <c r="P27" s="131"/>
      <c r="Q27" s="131"/>
      <c r="R27" s="131"/>
      <c r="S27" s="130"/>
      <c r="T27" s="125">
        <f t="shared" si="10"/>
        <v>274.16666666666669</v>
      </c>
      <c r="U27" s="125">
        <f t="shared" si="12"/>
        <v>548.33333333333337</v>
      </c>
      <c r="V27" s="125">
        <f t="shared" si="11"/>
        <v>658</v>
      </c>
      <c r="W27" s="71"/>
      <c r="X27" s="119"/>
      <c r="Y27" s="119"/>
      <c r="Z27" s="119"/>
      <c r="AA27" s="119"/>
    </row>
    <row r="28" s="77" customFormat="1" ht="21" customHeight="1">
      <c r="A28" s="115"/>
      <c r="B28" s="120">
        <v>19</v>
      </c>
      <c r="C28" s="133"/>
      <c r="D28" s="134" t="s">
        <v>85</v>
      </c>
      <c r="E28" s="123" t="s">
        <v>67</v>
      </c>
      <c r="F28" s="123">
        <v>1</v>
      </c>
      <c r="G28" s="124">
        <f>299/1.2</f>
        <v>249.16666666666669</v>
      </c>
      <c r="H28" s="125">
        <f t="shared" si="7"/>
        <v>249.16666666666669</v>
      </c>
      <c r="I28" s="124">
        <f t="shared" si="13"/>
        <v>299.16666666666669</v>
      </c>
      <c r="J28" s="126">
        <f t="shared" si="8"/>
        <v>299.16666666666669</v>
      </c>
      <c r="K28" s="127">
        <f t="shared" si="14"/>
        <v>380</v>
      </c>
      <c r="L28" s="127">
        <f t="shared" si="9"/>
        <v>380</v>
      </c>
      <c r="M28" s="131"/>
      <c r="N28" s="131"/>
      <c r="O28" s="131"/>
      <c r="P28" s="131"/>
      <c r="Q28" s="131"/>
      <c r="R28" s="131"/>
      <c r="S28" s="130"/>
      <c r="T28" s="125">
        <f t="shared" si="10"/>
        <v>249.16666666666669</v>
      </c>
      <c r="U28" s="125">
        <f t="shared" si="12"/>
        <v>249.16666666666669</v>
      </c>
      <c r="V28" s="125">
        <f t="shared" si="11"/>
        <v>299</v>
      </c>
      <c r="W28" s="71"/>
      <c r="X28" s="119"/>
      <c r="Y28" s="119"/>
      <c r="Z28" s="119"/>
      <c r="AA28" s="119"/>
    </row>
    <row r="29" s="77" customFormat="1" ht="21" customHeight="1">
      <c r="A29" s="115"/>
      <c r="B29" s="120">
        <v>20</v>
      </c>
      <c r="C29" s="133"/>
      <c r="D29" s="134" t="s">
        <v>86</v>
      </c>
      <c r="E29" s="123" t="s">
        <v>67</v>
      </c>
      <c r="F29" s="123">
        <v>1</v>
      </c>
      <c r="G29" s="124">
        <f t="shared" ref="G29:G30" si="15">350/1.2</f>
        <v>291.66666666666669</v>
      </c>
      <c r="H29" s="125">
        <f t="shared" si="7"/>
        <v>291.66666666666669</v>
      </c>
      <c r="I29" s="124">
        <f t="shared" si="13"/>
        <v>299.16666666666669</v>
      </c>
      <c r="J29" s="126">
        <f t="shared" si="8"/>
        <v>299.16666666666669</v>
      </c>
      <c r="K29" s="127">
        <f t="shared" si="14"/>
        <v>380</v>
      </c>
      <c r="L29" s="127">
        <f t="shared" si="9"/>
        <v>380</v>
      </c>
      <c r="M29" s="131"/>
      <c r="N29" s="131"/>
      <c r="O29" s="131"/>
      <c r="P29" s="131"/>
      <c r="Q29" s="131"/>
      <c r="R29" s="131"/>
      <c r="S29" s="130"/>
      <c r="T29" s="125">
        <f t="shared" si="10"/>
        <v>291.66666666666669</v>
      </c>
      <c r="U29" s="125">
        <f t="shared" si="12"/>
        <v>291.66666666666669</v>
      </c>
      <c r="V29" s="125">
        <f t="shared" si="11"/>
        <v>350</v>
      </c>
      <c r="W29" s="71"/>
      <c r="X29" s="119"/>
      <c r="Y29" s="119"/>
      <c r="Z29" s="119"/>
      <c r="AA29" s="119"/>
    </row>
    <row r="30" s="77" customFormat="1" ht="21" customHeight="1">
      <c r="A30" s="115"/>
      <c r="B30" s="120">
        <v>21</v>
      </c>
      <c r="C30" s="133"/>
      <c r="D30" s="134" t="s">
        <v>87</v>
      </c>
      <c r="E30" s="123" t="s">
        <v>67</v>
      </c>
      <c r="F30" s="123">
        <v>86</v>
      </c>
      <c r="G30" s="124">
        <f t="shared" si="15"/>
        <v>291.66666666666669</v>
      </c>
      <c r="H30" s="125">
        <f t="shared" si="7"/>
        <v>25083.333333333336</v>
      </c>
      <c r="I30" s="124">
        <f t="shared" si="13"/>
        <v>299.16666666666669</v>
      </c>
      <c r="J30" s="126">
        <f t="shared" si="8"/>
        <v>25728.333333333336</v>
      </c>
      <c r="K30" s="127">
        <f t="shared" si="14"/>
        <v>380</v>
      </c>
      <c r="L30" s="127">
        <f t="shared" si="9"/>
        <v>32680</v>
      </c>
      <c r="M30" s="131"/>
      <c r="N30" s="131"/>
      <c r="O30" s="131"/>
      <c r="P30" s="131"/>
      <c r="Q30" s="131"/>
      <c r="R30" s="131"/>
      <c r="S30" s="130"/>
      <c r="T30" s="125">
        <f t="shared" si="10"/>
        <v>291.66666666666669</v>
      </c>
      <c r="U30" s="125">
        <f t="shared" si="12"/>
        <v>25083.333333333336</v>
      </c>
      <c r="V30" s="125">
        <f t="shared" si="11"/>
        <v>30100</v>
      </c>
      <c r="W30" s="71"/>
      <c r="X30" s="119"/>
      <c r="Y30" s="119"/>
      <c r="Z30" s="119"/>
      <c r="AA30" s="119"/>
    </row>
    <row r="31" s="77" customFormat="1" ht="21" customHeight="1">
      <c r="A31" s="115"/>
      <c r="B31" s="120">
        <v>22</v>
      </c>
      <c r="C31" s="133"/>
      <c r="D31" s="134" t="s">
        <v>88</v>
      </c>
      <c r="E31" s="123" t="s">
        <v>67</v>
      </c>
      <c r="F31" s="123">
        <v>6</v>
      </c>
      <c r="G31" s="124">
        <f>299/1.2</f>
        <v>249.16666666666669</v>
      </c>
      <c r="H31" s="125">
        <f t="shared" si="7"/>
        <v>1495</v>
      </c>
      <c r="I31" s="124">
        <f t="shared" si="13"/>
        <v>299.16666666666669</v>
      </c>
      <c r="J31" s="126">
        <f t="shared" si="8"/>
        <v>1795</v>
      </c>
      <c r="K31" s="127">
        <f t="shared" si="14"/>
        <v>380</v>
      </c>
      <c r="L31" s="127">
        <f t="shared" si="9"/>
        <v>2280</v>
      </c>
      <c r="M31" s="131"/>
      <c r="N31" s="131"/>
      <c r="O31" s="131"/>
      <c r="P31" s="131"/>
      <c r="Q31" s="131"/>
      <c r="R31" s="131"/>
      <c r="S31" s="130"/>
      <c r="T31" s="125">
        <f t="shared" si="10"/>
        <v>249.16666666666669</v>
      </c>
      <c r="U31" s="125">
        <f t="shared" si="12"/>
        <v>1495</v>
      </c>
      <c r="V31" s="125">
        <f t="shared" si="11"/>
        <v>1794</v>
      </c>
      <c r="W31" s="71"/>
      <c r="X31" s="119"/>
      <c r="Y31" s="119"/>
      <c r="Z31" s="119"/>
      <c r="AA31" s="119"/>
    </row>
    <row r="32" s="77" customFormat="1" ht="21" customHeight="1">
      <c r="A32" s="115"/>
      <c r="B32" s="120">
        <v>23</v>
      </c>
      <c r="C32" s="133"/>
      <c r="D32" s="134" t="s">
        <v>89</v>
      </c>
      <c r="E32" s="123" t="s">
        <v>67</v>
      </c>
      <c r="F32" s="123">
        <v>12</v>
      </c>
      <c r="G32" s="124">
        <f t="shared" ref="G32:G34" si="16">350/1.2</f>
        <v>291.66666666666669</v>
      </c>
      <c r="H32" s="125">
        <f t="shared" si="7"/>
        <v>3500</v>
      </c>
      <c r="I32" s="124">
        <f t="shared" si="13"/>
        <v>299.16666666666669</v>
      </c>
      <c r="J32" s="126">
        <f t="shared" si="8"/>
        <v>3590</v>
      </c>
      <c r="K32" s="127">
        <f t="shared" si="14"/>
        <v>380</v>
      </c>
      <c r="L32" s="127">
        <f t="shared" si="9"/>
        <v>4560</v>
      </c>
      <c r="M32" s="131"/>
      <c r="N32" s="131"/>
      <c r="O32" s="131"/>
      <c r="P32" s="131"/>
      <c r="Q32" s="131"/>
      <c r="R32" s="131"/>
      <c r="S32" s="130"/>
      <c r="T32" s="125">
        <f t="shared" si="10"/>
        <v>291.66666666666669</v>
      </c>
      <c r="U32" s="125">
        <f t="shared" si="12"/>
        <v>3500</v>
      </c>
      <c r="V32" s="125">
        <f t="shared" si="11"/>
        <v>4200</v>
      </c>
      <c r="W32" s="71"/>
      <c r="X32" s="119"/>
      <c r="Y32" s="119"/>
      <c r="Z32" s="119"/>
      <c r="AA32" s="119"/>
    </row>
    <row r="33" s="77" customFormat="1" ht="21" customHeight="1">
      <c r="A33" s="115"/>
      <c r="B33" s="120">
        <v>24</v>
      </c>
      <c r="C33" s="133"/>
      <c r="D33" s="134" t="s">
        <v>90</v>
      </c>
      <c r="E33" s="123" t="s">
        <v>67</v>
      </c>
      <c r="F33" s="123">
        <v>17</v>
      </c>
      <c r="G33" s="124">
        <f t="shared" si="16"/>
        <v>291.66666666666669</v>
      </c>
      <c r="H33" s="125">
        <f t="shared" si="7"/>
        <v>4958.3333333333339</v>
      </c>
      <c r="I33" s="124">
        <f t="shared" si="13"/>
        <v>299.16666666666669</v>
      </c>
      <c r="J33" s="126">
        <f t="shared" si="8"/>
        <v>5085.8333333333339</v>
      </c>
      <c r="K33" s="127">
        <f t="shared" si="14"/>
        <v>380</v>
      </c>
      <c r="L33" s="127">
        <f t="shared" si="9"/>
        <v>6460</v>
      </c>
      <c r="M33" s="131"/>
      <c r="N33" s="131"/>
      <c r="O33" s="131"/>
      <c r="P33" s="131"/>
      <c r="Q33" s="131"/>
      <c r="R33" s="131"/>
      <c r="S33" s="130"/>
      <c r="T33" s="125">
        <f t="shared" si="10"/>
        <v>291.66666666666669</v>
      </c>
      <c r="U33" s="125">
        <f t="shared" si="12"/>
        <v>4958.3333333333339</v>
      </c>
      <c r="V33" s="125">
        <f t="shared" si="11"/>
        <v>5950.0000000000009</v>
      </c>
      <c r="W33" s="71"/>
      <c r="X33" s="119"/>
      <c r="Y33" s="119"/>
      <c r="Z33" s="119"/>
      <c r="AA33" s="119"/>
    </row>
    <row r="34" s="77" customFormat="1" ht="21" customHeight="1">
      <c r="A34" s="115"/>
      <c r="B34" s="120">
        <v>25</v>
      </c>
      <c r="C34" s="133"/>
      <c r="D34" s="136" t="s">
        <v>91</v>
      </c>
      <c r="E34" s="123" t="s">
        <v>67</v>
      </c>
      <c r="F34" s="123">
        <v>80</v>
      </c>
      <c r="G34" s="124">
        <f t="shared" si="16"/>
        <v>291.66666666666669</v>
      </c>
      <c r="H34" s="125">
        <f t="shared" si="7"/>
        <v>23333.333333333336</v>
      </c>
      <c r="I34" s="124">
        <f t="shared" si="13"/>
        <v>299.16666666666669</v>
      </c>
      <c r="J34" s="126">
        <f t="shared" si="8"/>
        <v>23933.333333333336</v>
      </c>
      <c r="K34" s="127">
        <f t="shared" si="14"/>
        <v>380</v>
      </c>
      <c r="L34" s="127">
        <f t="shared" si="9"/>
        <v>30400</v>
      </c>
      <c r="M34" s="131"/>
      <c r="N34" s="131"/>
      <c r="O34" s="131"/>
      <c r="P34" s="131"/>
      <c r="Q34" s="131"/>
      <c r="R34" s="131"/>
      <c r="S34" s="130"/>
      <c r="T34" s="125">
        <f t="shared" si="10"/>
        <v>291.66666666666669</v>
      </c>
      <c r="U34" s="125">
        <f t="shared" si="12"/>
        <v>23333.333333333336</v>
      </c>
      <c r="V34" s="125">
        <f t="shared" si="11"/>
        <v>28000.000000000004</v>
      </c>
      <c r="W34" s="71"/>
      <c r="X34" s="119"/>
      <c r="Y34" s="119"/>
      <c r="Z34" s="119"/>
      <c r="AA34" s="119"/>
    </row>
    <row r="35" s="77" customFormat="1" ht="21" customHeight="1">
      <c r="A35" s="115"/>
      <c r="B35" s="120">
        <v>26</v>
      </c>
      <c r="C35" s="120"/>
      <c r="D35" s="132" t="s">
        <v>92</v>
      </c>
      <c r="E35" s="122" t="s">
        <v>67</v>
      </c>
      <c r="F35" s="123">
        <v>3</v>
      </c>
      <c r="G35" s="124">
        <f>20000/1.2</f>
        <v>16666.666666666668</v>
      </c>
      <c r="H35" s="125">
        <f t="shared" si="7"/>
        <v>50000</v>
      </c>
      <c r="I35" s="124">
        <f>21500/1.2</f>
        <v>17916.666666666668</v>
      </c>
      <c r="J35" s="126">
        <f t="shared" si="8"/>
        <v>53750</v>
      </c>
      <c r="K35" s="127">
        <f>21599/1.05</f>
        <v>20570.476190476191</v>
      </c>
      <c r="L35" s="127">
        <f t="shared" si="9"/>
        <v>61711.428571428572</v>
      </c>
      <c r="M35" s="131"/>
      <c r="N35" s="131"/>
      <c r="O35" s="131"/>
      <c r="P35" s="131"/>
      <c r="Q35" s="131"/>
      <c r="R35" s="131"/>
      <c r="S35" s="130"/>
      <c r="T35" s="125">
        <f t="shared" si="10"/>
        <v>16666.666666666668</v>
      </c>
      <c r="U35" s="125">
        <f t="shared" si="12"/>
        <v>50000</v>
      </c>
      <c r="V35" s="125">
        <f t="shared" si="11"/>
        <v>60000</v>
      </c>
      <c r="W35" s="71"/>
      <c r="X35" s="119"/>
      <c r="Y35" s="119"/>
      <c r="Z35" s="119"/>
      <c r="AA35" s="119"/>
    </row>
    <row r="36" s="77" customFormat="1" ht="21" customHeight="1">
      <c r="A36" s="115"/>
      <c r="B36" s="120">
        <v>27</v>
      </c>
      <c r="C36" s="133"/>
      <c r="D36" s="134" t="s">
        <v>93</v>
      </c>
      <c r="E36" s="123" t="s">
        <v>67</v>
      </c>
      <c r="F36" s="123">
        <v>5</v>
      </c>
      <c r="G36" s="124">
        <f>350/1.2</f>
        <v>291.66666666666669</v>
      </c>
      <c r="H36" s="125">
        <f t="shared" si="7"/>
        <v>1458.3333333333335</v>
      </c>
      <c r="I36" s="124">
        <f>359/1.2</f>
        <v>299.16666666666669</v>
      </c>
      <c r="J36" s="126">
        <f t="shared" si="8"/>
        <v>1495.8333333333335</v>
      </c>
      <c r="K36" s="127">
        <f>399/1.05</f>
        <v>380</v>
      </c>
      <c r="L36" s="127">
        <f t="shared" si="9"/>
        <v>1900</v>
      </c>
      <c r="M36" s="131"/>
      <c r="N36" s="131"/>
      <c r="O36" s="131"/>
      <c r="P36" s="131"/>
      <c r="Q36" s="131"/>
      <c r="R36" s="131"/>
      <c r="S36" s="130"/>
      <c r="T36" s="125">
        <f t="shared" si="10"/>
        <v>291.66666666666669</v>
      </c>
      <c r="U36" s="125">
        <f t="shared" si="12"/>
        <v>1458.3333333333335</v>
      </c>
      <c r="V36" s="125">
        <f t="shared" si="11"/>
        <v>1750.0000000000002</v>
      </c>
      <c r="W36" s="71"/>
      <c r="X36" s="119"/>
      <c r="Y36" s="119"/>
      <c r="Z36" s="119"/>
      <c r="AA36" s="119"/>
    </row>
    <row r="37" s="77" customFormat="1" ht="21" customHeight="1">
      <c r="A37" s="115"/>
      <c r="B37" s="120">
        <v>28</v>
      </c>
      <c r="C37" s="133"/>
      <c r="D37" s="134" t="s">
        <v>94</v>
      </c>
      <c r="E37" s="123" t="s">
        <v>67</v>
      </c>
      <c r="F37" s="123">
        <v>6</v>
      </c>
      <c r="G37" s="124">
        <f>400/1.2</f>
        <v>333.33333333333337</v>
      </c>
      <c r="H37" s="125">
        <f t="shared" si="7"/>
        <v>2000.0000000000002</v>
      </c>
      <c r="I37" s="124">
        <f>450/1.2</f>
        <v>375</v>
      </c>
      <c r="J37" s="126">
        <f t="shared" si="8"/>
        <v>2250</v>
      </c>
      <c r="K37" s="127">
        <f>459/1.05</f>
        <v>437.14285714285711</v>
      </c>
      <c r="L37" s="127">
        <f t="shared" si="9"/>
        <v>2622.8571428571427</v>
      </c>
      <c r="M37" s="131"/>
      <c r="N37" s="131"/>
      <c r="O37" s="131"/>
      <c r="P37" s="131"/>
      <c r="Q37" s="131"/>
      <c r="R37" s="131"/>
      <c r="S37" s="130"/>
      <c r="T37" s="125">
        <f t="shared" si="10"/>
        <v>333.33333333333337</v>
      </c>
      <c r="U37" s="125">
        <f t="shared" si="12"/>
        <v>2000.0000000000002</v>
      </c>
      <c r="V37" s="125">
        <f t="shared" si="11"/>
        <v>2400</v>
      </c>
      <c r="W37" s="71"/>
      <c r="X37" s="119"/>
      <c r="Y37" s="119"/>
      <c r="Z37" s="119"/>
      <c r="AA37" s="119"/>
    </row>
    <row r="38" s="77" customFormat="1" ht="21" customHeight="1">
      <c r="A38" s="115"/>
      <c r="B38" s="120">
        <v>29</v>
      </c>
      <c r="C38" s="133"/>
      <c r="D38" s="137" t="s">
        <v>95</v>
      </c>
      <c r="E38" s="123" t="s">
        <v>67</v>
      </c>
      <c r="F38" s="123">
        <v>4</v>
      </c>
      <c r="G38" s="124">
        <f>15000/1.2</f>
        <v>12500</v>
      </c>
      <c r="H38" s="125">
        <f t="shared" si="7"/>
        <v>50000</v>
      </c>
      <c r="I38" s="124">
        <f>16000/1.2</f>
        <v>13333.333333333334</v>
      </c>
      <c r="J38" s="126">
        <f t="shared" si="8"/>
        <v>53333.333333333336</v>
      </c>
      <c r="K38" s="127">
        <f>16300/1.05</f>
        <v>15523.809523809523</v>
      </c>
      <c r="L38" s="127">
        <f t="shared" si="9"/>
        <v>62095.238095238092</v>
      </c>
      <c r="M38" s="131"/>
      <c r="N38" s="131"/>
      <c r="O38" s="131"/>
      <c r="P38" s="131"/>
      <c r="Q38" s="131"/>
      <c r="R38" s="131"/>
      <c r="S38" s="130"/>
      <c r="T38" s="125">
        <f t="shared" si="10"/>
        <v>12500</v>
      </c>
      <c r="U38" s="125">
        <f t="shared" si="12"/>
        <v>50000</v>
      </c>
      <c r="V38" s="125">
        <f t="shared" si="11"/>
        <v>60000</v>
      </c>
      <c r="W38" s="71"/>
      <c r="X38" s="119"/>
      <c r="Y38" s="119"/>
      <c r="Z38" s="119"/>
      <c r="AA38" s="119"/>
    </row>
    <row r="39" s="77" customFormat="1" ht="21" customHeight="1">
      <c r="A39" s="115"/>
      <c r="B39" s="120">
        <v>30</v>
      </c>
      <c r="C39" s="133"/>
      <c r="D39" s="134" t="s">
        <v>96</v>
      </c>
      <c r="E39" s="123" t="s">
        <v>67</v>
      </c>
      <c r="F39" s="123">
        <v>10</v>
      </c>
      <c r="G39" s="124">
        <f>399/1.2</f>
        <v>332.5</v>
      </c>
      <c r="H39" s="125">
        <f t="shared" si="7"/>
        <v>3325</v>
      </c>
      <c r="I39" s="124">
        <f>400/1.2</f>
        <v>333.33333333333337</v>
      </c>
      <c r="J39" s="126">
        <f t="shared" si="8"/>
        <v>3333.3333333333339</v>
      </c>
      <c r="K39" s="127">
        <f>449/1.05</f>
        <v>427.61904761904759</v>
      </c>
      <c r="L39" s="127">
        <f t="shared" si="9"/>
        <v>4276.1904761904761</v>
      </c>
      <c r="M39" s="131"/>
      <c r="N39" s="131"/>
      <c r="O39" s="131"/>
      <c r="P39" s="131"/>
      <c r="Q39" s="131"/>
      <c r="R39" s="131"/>
      <c r="S39" s="130"/>
      <c r="T39" s="125">
        <f t="shared" si="10"/>
        <v>332.5</v>
      </c>
      <c r="U39" s="125">
        <f t="shared" si="12"/>
        <v>3325</v>
      </c>
      <c r="V39" s="125">
        <f t="shared" si="11"/>
        <v>3990</v>
      </c>
      <c r="W39" s="71"/>
      <c r="X39" s="119"/>
      <c r="Y39" s="119"/>
      <c r="Z39" s="119"/>
      <c r="AA39" s="119"/>
    </row>
    <row r="40" s="77" customFormat="1" ht="28.5" customHeight="1">
      <c r="A40" s="115"/>
      <c r="B40" s="120">
        <v>31</v>
      </c>
      <c r="C40" s="133"/>
      <c r="D40" s="134" t="s">
        <v>97</v>
      </c>
      <c r="E40" s="123" t="s">
        <v>67</v>
      </c>
      <c r="F40" s="123">
        <v>25</v>
      </c>
      <c r="G40" s="124">
        <f>299/1.2</f>
        <v>249.16666666666669</v>
      </c>
      <c r="H40" s="125">
        <f t="shared" si="7"/>
        <v>6229.166666666667</v>
      </c>
      <c r="I40" s="124">
        <f>300/1.2</f>
        <v>250</v>
      </c>
      <c r="J40" s="126">
        <f t="shared" si="8"/>
        <v>6250</v>
      </c>
      <c r="K40" s="127">
        <f t="shared" ref="K40:K41" si="17">399/1.05</f>
        <v>380</v>
      </c>
      <c r="L40" s="127">
        <f t="shared" si="9"/>
        <v>9500</v>
      </c>
      <c r="M40" s="131"/>
      <c r="N40" s="131"/>
      <c r="O40" s="131"/>
      <c r="P40" s="131"/>
      <c r="Q40" s="131"/>
      <c r="R40" s="131"/>
      <c r="S40" s="130"/>
      <c r="T40" s="125">
        <f t="shared" si="10"/>
        <v>249.16666666666669</v>
      </c>
      <c r="U40" s="125">
        <f t="shared" si="12"/>
        <v>6229.166666666667</v>
      </c>
      <c r="V40" s="125">
        <f t="shared" si="11"/>
        <v>7475</v>
      </c>
      <c r="W40" s="71"/>
      <c r="X40" s="119"/>
      <c r="Y40" s="119"/>
      <c r="Z40" s="119"/>
      <c r="AA40" s="119"/>
    </row>
    <row r="41" s="77" customFormat="1" ht="33.75" customHeight="1">
      <c r="A41" s="115"/>
      <c r="B41" s="120">
        <v>32</v>
      </c>
      <c r="C41" s="133"/>
      <c r="D41" s="134" t="s">
        <v>98</v>
      </c>
      <c r="E41" s="123" t="s">
        <v>67</v>
      </c>
      <c r="F41" s="123">
        <v>20</v>
      </c>
      <c r="G41" s="124">
        <f>350/1.2</f>
        <v>291.66666666666669</v>
      </c>
      <c r="H41" s="125">
        <f t="shared" si="7"/>
        <v>5833.3333333333339</v>
      </c>
      <c r="I41" s="124">
        <f>359/1.2</f>
        <v>299.16666666666669</v>
      </c>
      <c r="J41" s="126">
        <f t="shared" si="8"/>
        <v>5983.3333333333339</v>
      </c>
      <c r="K41" s="127">
        <f t="shared" si="17"/>
        <v>380</v>
      </c>
      <c r="L41" s="127">
        <f t="shared" si="9"/>
        <v>7600</v>
      </c>
      <c r="M41" s="131"/>
      <c r="N41" s="131"/>
      <c r="O41" s="131"/>
      <c r="P41" s="131"/>
      <c r="Q41" s="131"/>
      <c r="R41" s="131"/>
      <c r="S41" s="130"/>
      <c r="T41" s="125">
        <f t="shared" si="10"/>
        <v>291.66666666666669</v>
      </c>
      <c r="U41" s="125">
        <f t="shared" si="12"/>
        <v>5833.3333333333339</v>
      </c>
      <c r="V41" s="125">
        <f t="shared" si="11"/>
        <v>7000.0000000000009</v>
      </c>
      <c r="W41" s="71"/>
      <c r="X41" s="119"/>
      <c r="Y41" s="119"/>
      <c r="Z41" s="119"/>
      <c r="AA41" s="119"/>
    </row>
    <row r="42" s="77" customFormat="1" ht="31.5" customHeight="1">
      <c r="A42" s="115"/>
      <c r="B42" s="120">
        <v>33</v>
      </c>
      <c r="C42" s="133"/>
      <c r="D42" s="134" t="s">
        <v>99</v>
      </c>
      <c r="E42" s="123" t="s">
        <v>67</v>
      </c>
      <c r="F42" s="123">
        <v>10</v>
      </c>
      <c r="G42" s="124">
        <f>39/1.2</f>
        <v>32.5</v>
      </c>
      <c r="H42" s="125">
        <f t="shared" si="7"/>
        <v>325</v>
      </c>
      <c r="I42" s="124">
        <f>50/1.2</f>
        <v>41.666666666666671</v>
      </c>
      <c r="J42" s="126">
        <f t="shared" si="8"/>
        <v>416.66666666666674</v>
      </c>
      <c r="K42" s="127">
        <f>59/1.05</f>
        <v>56.19047619047619</v>
      </c>
      <c r="L42" s="127">
        <f t="shared" si="9"/>
        <v>561.90476190476193</v>
      </c>
      <c r="M42" s="131"/>
      <c r="N42" s="131"/>
      <c r="O42" s="131"/>
      <c r="P42" s="131"/>
      <c r="Q42" s="131"/>
      <c r="R42" s="131"/>
      <c r="S42" s="130"/>
      <c r="T42" s="125">
        <f t="shared" si="10"/>
        <v>32.5</v>
      </c>
      <c r="U42" s="125">
        <f t="shared" si="12"/>
        <v>325</v>
      </c>
      <c r="V42" s="125">
        <f t="shared" si="11"/>
        <v>390</v>
      </c>
      <c r="W42" s="71"/>
      <c r="X42" s="119"/>
      <c r="Y42" s="119"/>
      <c r="Z42" s="119"/>
      <c r="AA42" s="119"/>
    </row>
    <row r="43" s="77" customFormat="1" ht="29.25" customHeight="1">
      <c r="A43" s="115"/>
      <c r="B43" s="120">
        <v>34</v>
      </c>
      <c r="C43" s="133"/>
      <c r="D43" s="134" t="s">
        <v>100</v>
      </c>
      <c r="E43" s="123" t="s">
        <v>67</v>
      </c>
      <c r="F43" s="123">
        <v>155</v>
      </c>
      <c r="G43" s="124">
        <f t="shared" ref="G43:G44" si="18">850/1.2</f>
        <v>708.33333333333337</v>
      </c>
      <c r="H43" s="125">
        <f t="shared" si="7"/>
        <v>109791.66666666667</v>
      </c>
      <c r="I43" s="124">
        <f t="shared" ref="I43:I44" si="19">899/1.2</f>
        <v>749.16666666666674</v>
      </c>
      <c r="J43" s="126">
        <f t="shared" si="8"/>
        <v>116120.83333333334</v>
      </c>
      <c r="K43" s="127">
        <f t="shared" ref="K43:K44" si="20">999/1.05</f>
        <v>951.42857142857144</v>
      </c>
      <c r="L43" s="127">
        <f t="shared" si="9"/>
        <v>147471.42857142858</v>
      </c>
      <c r="M43" s="131"/>
      <c r="N43" s="131"/>
      <c r="O43" s="131"/>
      <c r="P43" s="131"/>
      <c r="Q43" s="131"/>
      <c r="R43" s="131"/>
      <c r="S43" s="130"/>
      <c r="T43" s="125">
        <f t="shared" si="10"/>
        <v>708.33333333333337</v>
      </c>
      <c r="U43" s="125">
        <f t="shared" si="12"/>
        <v>109791.66666666667</v>
      </c>
      <c r="V43" s="125">
        <f t="shared" si="11"/>
        <v>131750</v>
      </c>
      <c r="W43" s="71"/>
      <c r="X43" s="119"/>
      <c r="Y43" s="119"/>
      <c r="Z43" s="119"/>
      <c r="AA43" s="119"/>
    </row>
    <row r="44" s="77" customFormat="1" ht="28.5" customHeight="1">
      <c r="A44" s="115"/>
      <c r="B44" s="120">
        <v>35</v>
      </c>
      <c r="C44" s="133"/>
      <c r="D44" s="134" t="s">
        <v>101</v>
      </c>
      <c r="E44" s="123" t="s">
        <v>67</v>
      </c>
      <c r="F44" s="123">
        <v>5</v>
      </c>
      <c r="G44" s="124">
        <f t="shared" si="18"/>
        <v>708.33333333333337</v>
      </c>
      <c r="H44" s="125">
        <f t="shared" si="7"/>
        <v>3541.666666666667</v>
      </c>
      <c r="I44" s="124">
        <f t="shared" si="19"/>
        <v>749.16666666666674</v>
      </c>
      <c r="J44" s="126">
        <f t="shared" si="8"/>
        <v>3745.8333333333339</v>
      </c>
      <c r="K44" s="127">
        <f t="shared" si="20"/>
        <v>951.42857142857144</v>
      </c>
      <c r="L44" s="127">
        <f t="shared" si="9"/>
        <v>4757.1428571428569</v>
      </c>
      <c r="M44" s="131"/>
      <c r="N44" s="131"/>
      <c r="O44" s="131"/>
      <c r="P44" s="131"/>
      <c r="Q44" s="131"/>
      <c r="R44" s="131"/>
      <c r="S44" s="130"/>
      <c r="T44" s="125">
        <f t="shared" si="10"/>
        <v>708.33333333333337</v>
      </c>
      <c r="U44" s="125">
        <f t="shared" si="12"/>
        <v>3541.666666666667</v>
      </c>
      <c r="V44" s="125">
        <f t="shared" si="11"/>
        <v>4250</v>
      </c>
      <c r="W44" s="71"/>
      <c r="X44" s="119"/>
      <c r="Y44" s="119"/>
      <c r="Z44" s="119"/>
      <c r="AA44" s="119"/>
    </row>
    <row r="45" s="77" customFormat="1" ht="21" customHeight="1">
      <c r="A45" s="115"/>
      <c r="B45" s="120">
        <v>36</v>
      </c>
      <c r="C45" s="133"/>
      <c r="D45" s="134" t="s">
        <v>102</v>
      </c>
      <c r="E45" s="123" t="s">
        <v>67</v>
      </c>
      <c r="F45" s="123">
        <v>15</v>
      </c>
      <c r="G45" s="124">
        <f>500/1.2</f>
        <v>416.66666666666669</v>
      </c>
      <c r="H45" s="125">
        <f t="shared" si="7"/>
        <v>6250</v>
      </c>
      <c r="I45" s="124">
        <f>599/1.2</f>
        <v>499.16666666666669</v>
      </c>
      <c r="J45" s="126">
        <f t="shared" si="8"/>
        <v>7487.5</v>
      </c>
      <c r="K45" s="127">
        <f>599/1.05</f>
        <v>570.47619047619048</v>
      </c>
      <c r="L45" s="127">
        <f t="shared" si="9"/>
        <v>8557.1428571428569</v>
      </c>
      <c r="M45" s="131"/>
      <c r="N45" s="131"/>
      <c r="O45" s="131"/>
      <c r="P45" s="131"/>
      <c r="Q45" s="131"/>
      <c r="R45" s="131"/>
      <c r="S45" s="130"/>
      <c r="T45" s="125">
        <f t="shared" si="10"/>
        <v>416.66666666666669</v>
      </c>
      <c r="U45" s="125">
        <f t="shared" si="12"/>
        <v>6250</v>
      </c>
      <c r="V45" s="125">
        <f t="shared" si="11"/>
        <v>7500</v>
      </c>
      <c r="W45" s="71"/>
      <c r="X45" s="119"/>
      <c r="Y45" s="119"/>
      <c r="Z45" s="119"/>
      <c r="AA45" s="119"/>
    </row>
    <row r="46" s="77" customFormat="1" ht="21" customHeight="1">
      <c r="A46" s="115"/>
      <c r="B46" s="120">
        <v>37</v>
      </c>
      <c r="C46" s="133"/>
      <c r="D46" s="134" t="s">
        <v>103</v>
      </c>
      <c r="E46" s="123" t="s">
        <v>67</v>
      </c>
      <c r="F46" s="123">
        <v>5</v>
      </c>
      <c r="G46" s="124">
        <f>5399/1.2</f>
        <v>4499.166666666667</v>
      </c>
      <c r="H46" s="125">
        <f t="shared" si="7"/>
        <v>22495.833333333336</v>
      </c>
      <c r="I46" s="124">
        <f>5999/1.2</f>
        <v>4999.166666666667</v>
      </c>
      <c r="J46" s="126">
        <f t="shared" si="8"/>
        <v>24995.833333333336</v>
      </c>
      <c r="K46" s="127">
        <f>6200/1.05</f>
        <v>5904.7619047619046</v>
      </c>
      <c r="L46" s="127">
        <f t="shared" si="9"/>
        <v>29523.809523809523</v>
      </c>
      <c r="M46" s="131"/>
      <c r="N46" s="131"/>
      <c r="O46" s="131"/>
      <c r="P46" s="131"/>
      <c r="Q46" s="131"/>
      <c r="R46" s="131"/>
      <c r="S46" s="130"/>
      <c r="T46" s="125">
        <f t="shared" si="10"/>
        <v>4499.166666666667</v>
      </c>
      <c r="U46" s="125">
        <f t="shared" si="12"/>
        <v>22495.833333333336</v>
      </c>
      <c r="V46" s="125">
        <f t="shared" si="11"/>
        <v>26995.000000000004</v>
      </c>
      <c r="W46" s="71"/>
      <c r="X46" s="119"/>
      <c r="Y46" s="119"/>
      <c r="Z46" s="119"/>
      <c r="AA46" s="119"/>
    </row>
    <row r="47" s="77" customFormat="1" ht="21" customHeight="1">
      <c r="A47" s="115"/>
      <c r="B47" s="120">
        <v>38</v>
      </c>
      <c r="C47" s="133"/>
      <c r="D47" s="134" t="s">
        <v>104</v>
      </c>
      <c r="E47" s="123" t="s">
        <v>67</v>
      </c>
      <c r="F47" s="123">
        <v>6</v>
      </c>
      <c r="G47" s="124">
        <f t="shared" ref="G47:G52" si="21">350/1.2</f>
        <v>291.66666666666669</v>
      </c>
      <c r="H47" s="125">
        <f t="shared" si="7"/>
        <v>1750</v>
      </c>
      <c r="I47" s="124">
        <f t="shared" ref="I47:I52" si="22">359/1.2</f>
        <v>299.16666666666669</v>
      </c>
      <c r="J47" s="126">
        <f t="shared" si="8"/>
        <v>1795</v>
      </c>
      <c r="K47" s="127">
        <f t="shared" ref="K47:K52" si="23">399/1.05</f>
        <v>380</v>
      </c>
      <c r="L47" s="127">
        <f t="shared" si="9"/>
        <v>2280</v>
      </c>
      <c r="M47" s="131"/>
      <c r="N47" s="131"/>
      <c r="O47" s="131"/>
      <c r="P47" s="131"/>
      <c r="Q47" s="131"/>
      <c r="R47" s="131"/>
      <c r="S47" s="130"/>
      <c r="T47" s="125">
        <f t="shared" si="10"/>
        <v>291.66666666666669</v>
      </c>
      <c r="U47" s="125">
        <f t="shared" si="12"/>
        <v>1750</v>
      </c>
      <c r="V47" s="125">
        <f t="shared" si="11"/>
        <v>2100</v>
      </c>
      <c r="W47" s="71"/>
      <c r="X47" s="119"/>
      <c r="Y47" s="119"/>
      <c r="Z47" s="119"/>
      <c r="AA47" s="119"/>
    </row>
    <row r="48" s="77" customFormat="1" ht="21" customHeight="1">
      <c r="A48" s="115"/>
      <c r="B48" s="120">
        <v>39</v>
      </c>
      <c r="C48" s="133"/>
      <c r="D48" s="134" t="s">
        <v>105</v>
      </c>
      <c r="E48" s="123" t="s">
        <v>67</v>
      </c>
      <c r="F48" s="123">
        <v>3</v>
      </c>
      <c r="G48" s="124">
        <f t="shared" si="21"/>
        <v>291.66666666666669</v>
      </c>
      <c r="H48" s="125">
        <f t="shared" si="7"/>
        <v>875</v>
      </c>
      <c r="I48" s="124">
        <f t="shared" si="22"/>
        <v>299.16666666666669</v>
      </c>
      <c r="J48" s="126">
        <f t="shared" si="8"/>
        <v>897.5</v>
      </c>
      <c r="K48" s="127">
        <f t="shared" si="23"/>
        <v>380</v>
      </c>
      <c r="L48" s="127">
        <f t="shared" si="9"/>
        <v>1140</v>
      </c>
      <c r="M48" s="135"/>
      <c r="N48" s="135"/>
      <c r="O48" s="135"/>
      <c r="P48" s="135"/>
      <c r="Q48" s="135"/>
      <c r="R48" s="135"/>
      <c r="S48" s="130"/>
      <c r="T48" s="125">
        <f t="shared" si="10"/>
        <v>291.66666666666669</v>
      </c>
      <c r="U48" s="125">
        <f t="shared" si="12"/>
        <v>875</v>
      </c>
      <c r="V48" s="125">
        <f t="shared" si="11"/>
        <v>1050</v>
      </c>
      <c r="W48" s="71"/>
      <c r="X48" s="119"/>
      <c r="Y48" s="119"/>
      <c r="Z48" s="119"/>
      <c r="AA48" s="119"/>
    </row>
    <row r="49" s="77" customFormat="1" ht="21" customHeight="1">
      <c r="A49" s="115"/>
      <c r="B49" s="120">
        <v>40</v>
      </c>
      <c r="C49" s="133"/>
      <c r="D49" s="134" t="s">
        <v>106</v>
      </c>
      <c r="E49" s="123" t="s">
        <v>67</v>
      </c>
      <c r="F49" s="123">
        <v>2</v>
      </c>
      <c r="G49" s="124">
        <f t="shared" si="21"/>
        <v>291.66666666666669</v>
      </c>
      <c r="H49" s="125">
        <f t="shared" si="7"/>
        <v>583.33333333333337</v>
      </c>
      <c r="I49" s="124">
        <f t="shared" si="22"/>
        <v>299.16666666666669</v>
      </c>
      <c r="J49" s="126">
        <f t="shared" si="8"/>
        <v>598.33333333333337</v>
      </c>
      <c r="K49" s="127">
        <f t="shared" si="23"/>
        <v>380</v>
      </c>
      <c r="L49" s="127">
        <f t="shared" si="9"/>
        <v>760</v>
      </c>
      <c r="M49" s="131"/>
      <c r="N49" s="131"/>
      <c r="O49" s="131"/>
      <c r="P49" s="131"/>
      <c r="Q49" s="131"/>
      <c r="R49" s="131"/>
      <c r="S49" s="130"/>
      <c r="T49" s="125">
        <f t="shared" si="10"/>
        <v>291.66666666666669</v>
      </c>
      <c r="U49" s="125">
        <f t="shared" si="12"/>
        <v>583.33333333333337</v>
      </c>
      <c r="V49" s="125">
        <f t="shared" si="11"/>
        <v>700</v>
      </c>
      <c r="W49" s="71"/>
      <c r="X49" s="119"/>
      <c r="Y49" s="119"/>
      <c r="Z49" s="119"/>
      <c r="AA49" s="119"/>
    </row>
    <row r="50" s="77" customFormat="1" ht="21" customHeight="1">
      <c r="A50" s="115"/>
      <c r="B50" s="120">
        <v>41</v>
      </c>
      <c r="C50" s="133"/>
      <c r="D50" s="134" t="s">
        <v>107</v>
      </c>
      <c r="E50" s="123" t="s">
        <v>67</v>
      </c>
      <c r="F50" s="123">
        <v>2</v>
      </c>
      <c r="G50" s="124">
        <f t="shared" si="21"/>
        <v>291.66666666666669</v>
      </c>
      <c r="H50" s="125">
        <f t="shared" si="7"/>
        <v>583.33333333333337</v>
      </c>
      <c r="I50" s="124">
        <f t="shared" si="22"/>
        <v>299.16666666666669</v>
      </c>
      <c r="J50" s="126">
        <f t="shared" si="8"/>
        <v>598.33333333333337</v>
      </c>
      <c r="K50" s="127">
        <f t="shared" si="23"/>
        <v>380</v>
      </c>
      <c r="L50" s="127">
        <f t="shared" si="9"/>
        <v>760</v>
      </c>
      <c r="M50" s="135"/>
      <c r="N50" s="135"/>
      <c r="O50" s="135"/>
      <c r="P50" s="135"/>
      <c r="Q50" s="135"/>
      <c r="R50" s="135"/>
      <c r="S50" s="130"/>
      <c r="T50" s="125">
        <f t="shared" si="10"/>
        <v>291.66666666666669</v>
      </c>
      <c r="U50" s="125">
        <f t="shared" si="12"/>
        <v>583.33333333333337</v>
      </c>
      <c r="V50" s="125">
        <f t="shared" si="11"/>
        <v>700</v>
      </c>
      <c r="W50" s="71"/>
      <c r="X50" s="119"/>
      <c r="Y50" s="119"/>
      <c r="Z50" s="119"/>
      <c r="AA50" s="119"/>
    </row>
    <row r="51" s="77" customFormat="1" ht="21" customHeight="1">
      <c r="A51" s="115"/>
      <c r="B51" s="120">
        <v>42</v>
      </c>
      <c r="C51" s="133"/>
      <c r="D51" s="134" t="s">
        <v>108</v>
      </c>
      <c r="E51" s="123" t="s">
        <v>67</v>
      </c>
      <c r="F51" s="123">
        <v>10</v>
      </c>
      <c r="G51" s="124">
        <f t="shared" si="21"/>
        <v>291.66666666666669</v>
      </c>
      <c r="H51" s="125">
        <f t="shared" si="7"/>
        <v>2916.666666666667</v>
      </c>
      <c r="I51" s="124">
        <f t="shared" si="22"/>
        <v>299.16666666666669</v>
      </c>
      <c r="J51" s="126">
        <f t="shared" si="8"/>
        <v>2991.666666666667</v>
      </c>
      <c r="K51" s="127">
        <f t="shared" si="23"/>
        <v>380</v>
      </c>
      <c r="L51" s="127">
        <f t="shared" si="9"/>
        <v>3800</v>
      </c>
      <c r="M51" s="135"/>
      <c r="N51" s="135"/>
      <c r="O51" s="135"/>
      <c r="P51" s="135"/>
      <c r="Q51" s="135"/>
      <c r="R51" s="135"/>
      <c r="S51" s="130"/>
      <c r="T51" s="125">
        <f t="shared" si="10"/>
        <v>291.66666666666669</v>
      </c>
      <c r="U51" s="125">
        <f t="shared" si="12"/>
        <v>2916.666666666667</v>
      </c>
      <c r="V51" s="125">
        <f t="shared" si="11"/>
        <v>3500.0000000000005</v>
      </c>
      <c r="W51" s="71"/>
      <c r="X51" s="119"/>
      <c r="Y51" s="119"/>
      <c r="Z51" s="119"/>
      <c r="AA51" s="119"/>
    </row>
    <row r="52" s="77" customFormat="1" ht="21" customHeight="1">
      <c r="A52" s="115"/>
      <c r="B52" s="120">
        <v>43</v>
      </c>
      <c r="C52" s="133"/>
      <c r="D52" s="134" t="s">
        <v>109</v>
      </c>
      <c r="E52" s="123" t="s">
        <v>67</v>
      </c>
      <c r="F52" s="123">
        <v>2</v>
      </c>
      <c r="G52" s="124">
        <f t="shared" si="21"/>
        <v>291.66666666666669</v>
      </c>
      <c r="H52" s="125">
        <f t="shared" si="7"/>
        <v>583.33333333333337</v>
      </c>
      <c r="I52" s="124">
        <f t="shared" si="22"/>
        <v>299.16666666666669</v>
      </c>
      <c r="J52" s="126">
        <f t="shared" si="8"/>
        <v>598.33333333333337</v>
      </c>
      <c r="K52" s="127">
        <f t="shared" si="23"/>
        <v>380</v>
      </c>
      <c r="L52" s="127">
        <f t="shared" si="9"/>
        <v>760</v>
      </c>
      <c r="M52" s="135"/>
      <c r="N52" s="135"/>
      <c r="O52" s="135"/>
      <c r="P52" s="135"/>
      <c r="Q52" s="135"/>
      <c r="R52" s="135"/>
      <c r="S52" s="130"/>
      <c r="T52" s="125">
        <f t="shared" si="10"/>
        <v>291.66666666666669</v>
      </c>
      <c r="U52" s="125">
        <f t="shared" si="12"/>
        <v>583.33333333333337</v>
      </c>
      <c r="V52" s="125">
        <f t="shared" si="11"/>
        <v>700</v>
      </c>
      <c r="W52" s="71"/>
      <c r="X52" s="119"/>
      <c r="Y52" s="119"/>
      <c r="Z52" s="119"/>
      <c r="AA52" s="119"/>
    </row>
    <row r="53" s="77" customFormat="1" ht="21" customHeight="1">
      <c r="A53" s="115"/>
      <c r="B53" s="120">
        <v>44</v>
      </c>
      <c r="C53" s="133"/>
      <c r="D53" s="134" t="s">
        <v>110</v>
      </c>
      <c r="E53" s="123" t="s">
        <v>67</v>
      </c>
      <c r="F53" s="123">
        <v>11</v>
      </c>
      <c r="G53" s="124">
        <f>299/1.2</f>
        <v>249.16666666666669</v>
      </c>
      <c r="H53" s="125">
        <f t="shared" si="7"/>
        <v>2740.8333333333335</v>
      </c>
      <c r="I53" s="124">
        <f>300/1.2</f>
        <v>250</v>
      </c>
      <c r="J53" s="126">
        <f t="shared" si="8"/>
        <v>2750</v>
      </c>
      <c r="K53" s="127">
        <f>349/1.05</f>
        <v>332.38095238095235</v>
      </c>
      <c r="L53" s="127">
        <f t="shared" si="9"/>
        <v>3656.1904761904757</v>
      </c>
      <c r="M53" s="135"/>
      <c r="N53" s="135"/>
      <c r="O53" s="135"/>
      <c r="P53" s="135"/>
      <c r="Q53" s="135"/>
      <c r="R53" s="135"/>
      <c r="S53" s="130"/>
      <c r="T53" s="125">
        <f t="shared" si="10"/>
        <v>249.16666666666669</v>
      </c>
      <c r="U53" s="125">
        <f t="shared" si="12"/>
        <v>2740.8333333333335</v>
      </c>
      <c r="V53" s="125">
        <f t="shared" si="11"/>
        <v>3289</v>
      </c>
      <c r="W53" s="71"/>
      <c r="X53" s="119"/>
      <c r="Y53" s="119"/>
      <c r="Z53" s="119"/>
      <c r="AA53" s="119"/>
    </row>
    <row r="54" s="77" customFormat="1" ht="21" customHeight="1">
      <c r="A54" s="115"/>
      <c r="B54" s="120">
        <v>45</v>
      </c>
      <c r="C54" s="133"/>
      <c r="D54" s="134" t="s">
        <v>111</v>
      </c>
      <c r="E54" s="123" t="s">
        <v>67</v>
      </c>
      <c r="F54" s="123">
        <v>3</v>
      </c>
      <c r="G54" s="124">
        <f>350/1.2</f>
        <v>291.66666666666669</v>
      </c>
      <c r="H54" s="125">
        <f t="shared" si="7"/>
        <v>875</v>
      </c>
      <c r="I54" s="124">
        <f>359/1.2</f>
        <v>299.16666666666669</v>
      </c>
      <c r="J54" s="126">
        <f t="shared" si="8"/>
        <v>897.5</v>
      </c>
      <c r="K54" s="127">
        <f>399/1.05</f>
        <v>380</v>
      </c>
      <c r="L54" s="127">
        <f t="shared" si="9"/>
        <v>1140</v>
      </c>
      <c r="M54" s="131"/>
      <c r="N54" s="131"/>
      <c r="O54" s="131"/>
      <c r="P54" s="131"/>
      <c r="Q54" s="131"/>
      <c r="R54" s="131"/>
      <c r="S54" s="130"/>
      <c r="T54" s="125">
        <f t="shared" si="10"/>
        <v>291.66666666666669</v>
      </c>
      <c r="U54" s="125">
        <f t="shared" si="12"/>
        <v>875</v>
      </c>
      <c r="V54" s="125">
        <f t="shared" si="11"/>
        <v>1050</v>
      </c>
      <c r="W54" s="71"/>
      <c r="X54" s="119"/>
      <c r="Y54" s="119"/>
      <c r="Z54" s="119"/>
      <c r="AA54" s="119"/>
    </row>
    <row r="55" s="77" customFormat="1" ht="21" customHeight="1">
      <c r="A55" s="115"/>
      <c r="B55" s="120">
        <v>46</v>
      </c>
      <c r="C55" s="133"/>
      <c r="D55" s="134" t="s">
        <v>112</v>
      </c>
      <c r="E55" s="123" t="s">
        <v>67</v>
      </c>
      <c r="F55" s="123">
        <v>2</v>
      </c>
      <c r="G55" s="124">
        <f>80.4/1.2</f>
        <v>67.000000000000014</v>
      </c>
      <c r="H55" s="125">
        <f t="shared" si="7"/>
        <v>134.00000000000003</v>
      </c>
      <c r="I55" s="124">
        <f>90/1.2</f>
        <v>75</v>
      </c>
      <c r="J55" s="126">
        <f t="shared" si="8"/>
        <v>150</v>
      </c>
      <c r="K55" s="127">
        <f>99/1.05</f>
        <v>94.285714285714278</v>
      </c>
      <c r="L55" s="127">
        <f t="shared" si="9"/>
        <v>188.57142857142856</v>
      </c>
      <c r="M55" s="131"/>
      <c r="N55" s="131"/>
      <c r="O55" s="131"/>
      <c r="P55" s="131"/>
      <c r="Q55" s="131"/>
      <c r="R55" s="131"/>
      <c r="S55" s="130"/>
      <c r="T55" s="125">
        <f t="shared" si="10"/>
        <v>67.000000000000014</v>
      </c>
      <c r="U55" s="125">
        <f t="shared" si="12"/>
        <v>134.00000000000003</v>
      </c>
      <c r="V55" s="125">
        <f t="shared" si="11"/>
        <v>160.80000000000004</v>
      </c>
      <c r="W55" s="71"/>
      <c r="X55" s="119"/>
      <c r="Y55" s="119"/>
      <c r="Z55" s="119"/>
      <c r="AA55" s="119"/>
    </row>
    <row r="56" s="77" customFormat="1" ht="21" customHeight="1">
      <c r="A56" s="115"/>
      <c r="B56" s="120">
        <v>47</v>
      </c>
      <c r="C56" s="133"/>
      <c r="D56" s="134" t="s">
        <v>113</v>
      </c>
      <c r="E56" s="123" t="s">
        <v>67</v>
      </c>
      <c r="F56" s="123">
        <v>4</v>
      </c>
      <c r="G56" s="124">
        <f>6999/1.2</f>
        <v>5832.5</v>
      </c>
      <c r="H56" s="125">
        <f t="shared" si="7"/>
        <v>23330</v>
      </c>
      <c r="I56" s="124">
        <f>7200/1.2</f>
        <v>6000</v>
      </c>
      <c r="J56" s="126">
        <f t="shared" si="8"/>
        <v>24000</v>
      </c>
      <c r="K56" s="127">
        <f>7290/1.05</f>
        <v>6942.8571428571422</v>
      </c>
      <c r="L56" s="127">
        <f t="shared" si="9"/>
        <v>27771.428571428569</v>
      </c>
      <c r="M56" s="131"/>
      <c r="N56" s="131"/>
      <c r="O56" s="131"/>
      <c r="P56" s="131"/>
      <c r="Q56" s="131"/>
      <c r="R56" s="131"/>
      <c r="S56" s="130"/>
      <c r="T56" s="125">
        <f t="shared" si="10"/>
        <v>5832.5</v>
      </c>
      <c r="U56" s="125">
        <f t="shared" si="12"/>
        <v>23330</v>
      </c>
      <c r="V56" s="125">
        <f t="shared" si="11"/>
        <v>27996</v>
      </c>
      <c r="W56" s="71"/>
      <c r="X56" s="119"/>
      <c r="Y56" s="119"/>
      <c r="Z56" s="119"/>
      <c r="AA56" s="119"/>
    </row>
    <row r="57" s="77" customFormat="1" ht="21" customHeight="1">
      <c r="A57" s="115"/>
      <c r="B57" s="120">
        <v>48</v>
      </c>
      <c r="C57" s="133"/>
      <c r="D57" s="134" t="s">
        <v>114</v>
      </c>
      <c r="E57" s="123" t="s">
        <v>67</v>
      </c>
      <c r="F57" s="123">
        <v>2</v>
      </c>
      <c r="G57" s="124">
        <f>154.8/1.2</f>
        <v>129.00000000000003</v>
      </c>
      <c r="H57" s="125">
        <f t="shared" si="7"/>
        <v>258.00000000000006</v>
      </c>
      <c r="I57" s="124">
        <f>159/1.2</f>
        <v>132.5</v>
      </c>
      <c r="J57" s="126">
        <f t="shared" si="8"/>
        <v>265</v>
      </c>
      <c r="K57" s="127">
        <f>169/1.05</f>
        <v>160.95238095238093</v>
      </c>
      <c r="L57" s="127">
        <f t="shared" si="9"/>
        <v>321.90476190476187</v>
      </c>
      <c r="M57" s="131"/>
      <c r="N57" s="131"/>
      <c r="O57" s="131"/>
      <c r="P57" s="131"/>
      <c r="Q57" s="131"/>
      <c r="R57" s="131"/>
      <c r="S57" s="130"/>
      <c r="T57" s="125">
        <f t="shared" si="10"/>
        <v>129.00000000000003</v>
      </c>
      <c r="U57" s="125">
        <f t="shared" si="12"/>
        <v>258.00000000000006</v>
      </c>
      <c r="V57" s="125">
        <f t="shared" si="11"/>
        <v>309.60000000000008</v>
      </c>
      <c r="W57" s="71"/>
      <c r="X57" s="119"/>
      <c r="Y57" s="119"/>
      <c r="Z57" s="119"/>
      <c r="AA57" s="119"/>
    </row>
    <row r="58" s="77" customFormat="1" ht="21" customHeight="1">
      <c r="A58" s="115"/>
      <c r="B58" s="120">
        <v>49</v>
      </c>
      <c r="C58" s="133"/>
      <c r="D58" s="134" t="s">
        <v>115</v>
      </c>
      <c r="E58" s="123" t="s">
        <v>67</v>
      </c>
      <c r="F58" s="123">
        <v>2</v>
      </c>
      <c r="G58" s="124">
        <f>334.8/1.2</f>
        <v>279</v>
      </c>
      <c r="H58" s="125">
        <f t="shared" si="7"/>
        <v>558</v>
      </c>
      <c r="I58" s="124">
        <f>359/1.2</f>
        <v>299.16666666666669</v>
      </c>
      <c r="J58" s="126">
        <f t="shared" si="8"/>
        <v>598.33333333333337</v>
      </c>
      <c r="K58" s="127">
        <f>399/1.05</f>
        <v>380</v>
      </c>
      <c r="L58" s="127">
        <f t="shared" si="9"/>
        <v>760</v>
      </c>
      <c r="M58" s="131"/>
      <c r="N58" s="131"/>
      <c r="O58" s="131"/>
      <c r="P58" s="131"/>
      <c r="Q58" s="131"/>
      <c r="R58" s="131"/>
      <c r="S58" s="130"/>
      <c r="T58" s="125">
        <f t="shared" si="10"/>
        <v>279</v>
      </c>
      <c r="U58" s="125">
        <f t="shared" si="12"/>
        <v>558</v>
      </c>
      <c r="V58" s="125">
        <f t="shared" si="11"/>
        <v>669.60000000000002</v>
      </c>
      <c r="W58" s="71"/>
      <c r="X58" s="119"/>
      <c r="Y58" s="119"/>
      <c r="Z58" s="119"/>
      <c r="AA58" s="119"/>
    </row>
    <row r="59" s="77" customFormat="1" ht="21" customHeight="1">
      <c r="A59" s="115"/>
      <c r="B59" s="120">
        <v>50</v>
      </c>
      <c r="C59" s="133"/>
      <c r="D59" s="134" t="s">
        <v>116</v>
      </c>
      <c r="E59" s="123" t="s">
        <v>67</v>
      </c>
      <c r="F59" s="123">
        <v>2</v>
      </c>
      <c r="G59" s="124">
        <f>120/1.2</f>
        <v>100</v>
      </c>
      <c r="H59" s="125">
        <f t="shared" si="7"/>
        <v>200</v>
      </c>
      <c r="I59" s="124">
        <f>129/1.2</f>
        <v>107.5</v>
      </c>
      <c r="J59" s="126">
        <f t="shared" si="8"/>
        <v>215</v>
      </c>
      <c r="K59" s="127">
        <f>149/1.05</f>
        <v>141.9047619047619</v>
      </c>
      <c r="L59" s="127">
        <f t="shared" si="9"/>
        <v>283.8095238095238</v>
      </c>
      <c r="M59" s="131"/>
      <c r="N59" s="131"/>
      <c r="O59" s="131"/>
      <c r="P59" s="131"/>
      <c r="Q59" s="131"/>
      <c r="R59" s="131"/>
      <c r="S59" s="130"/>
      <c r="T59" s="125">
        <f t="shared" si="10"/>
        <v>100</v>
      </c>
      <c r="U59" s="125">
        <f t="shared" si="12"/>
        <v>200</v>
      </c>
      <c r="V59" s="125">
        <f t="shared" si="11"/>
        <v>240</v>
      </c>
      <c r="W59" s="71"/>
      <c r="X59" s="119"/>
      <c r="Y59" s="119"/>
      <c r="Z59" s="119"/>
      <c r="AA59" s="119"/>
    </row>
    <row r="60" s="77" customFormat="1" ht="27" customHeight="1">
      <c r="A60" s="115"/>
      <c r="B60" s="120">
        <v>51</v>
      </c>
      <c r="C60" s="133"/>
      <c r="D60" s="134" t="s">
        <v>117</v>
      </c>
      <c r="E60" s="123" t="s">
        <v>67</v>
      </c>
      <c r="F60" s="123">
        <v>35</v>
      </c>
      <c r="G60" s="124">
        <f>299/1.2</f>
        <v>249.16666666666669</v>
      </c>
      <c r="H60" s="125">
        <f t="shared" si="7"/>
        <v>8720.8333333333339</v>
      </c>
      <c r="I60" s="124">
        <f>359/1.2</f>
        <v>299.16666666666669</v>
      </c>
      <c r="J60" s="126">
        <f t="shared" si="8"/>
        <v>10470.833333333334</v>
      </c>
      <c r="K60" s="127">
        <f>399/1.05</f>
        <v>380</v>
      </c>
      <c r="L60" s="127">
        <f t="shared" si="9"/>
        <v>13300</v>
      </c>
      <c r="M60" s="131"/>
      <c r="N60" s="131"/>
      <c r="O60" s="131"/>
      <c r="P60" s="131"/>
      <c r="Q60" s="131"/>
      <c r="R60" s="131"/>
      <c r="S60" s="130"/>
      <c r="T60" s="125">
        <f t="shared" si="10"/>
        <v>249.16666666666669</v>
      </c>
      <c r="U60" s="125">
        <f t="shared" si="12"/>
        <v>8720.8333333333339</v>
      </c>
      <c r="V60" s="125">
        <f t="shared" si="11"/>
        <v>10465</v>
      </c>
      <c r="W60" s="71"/>
      <c r="X60" s="119"/>
      <c r="Y60" s="119"/>
      <c r="Z60" s="119"/>
      <c r="AA60" s="119"/>
    </row>
    <row r="61" s="77" customFormat="1" ht="21" customHeight="1">
      <c r="A61" s="115"/>
      <c r="B61" s="120">
        <v>52</v>
      </c>
      <c r="C61" s="133"/>
      <c r="D61" s="134" t="s">
        <v>118</v>
      </c>
      <c r="E61" s="123" t="s">
        <v>67</v>
      </c>
      <c r="F61" s="123">
        <v>15</v>
      </c>
      <c r="G61" s="124">
        <f>25/1.2</f>
        <v>20.833333333333336</v>
      </c>
      <c r="H61" s="125">
        <f t="shared" si="7"/>
        <v>312.50000000000006</v>
      </c>
      <c r="I61" s="124">
        <f>39/1.2</f>
        <v>32.5</v>
      </c>
      <c r="J61" s="126">
        <f t="shared" si="8"/>
        <v>487.5</v>
      </c>
      <c r="K61" s="127">
        <f>49/1.05</f>
        <v>46.666666666666664</v>
      </c>
      <c r="L61" s="127">
        <f t="shared" si="9"/>
        <v>700</v>
      </c>
      <c r="M61" s="131"/>
      <c r="N61" s="131"/>
      <c r="O61" s="131"/>
      <c r="P61" s="131"/>
      <c r="Q61" s="131"/>
      <c r="R61" s="131"/>
      <c r="S61" s="130"/>
      <c r="T61" s="125">
        <f t="shared" si="10"/>
        <v>20.833333333333336</v>
      </c>
      <c r="U61" s="125">
        <f t="shared" si="12"/>
        <v>312.50000000000006</v>
      </c>
      <c r="V61" s="125">
        <f t="shared" si="11"/>
        <v>375.00000000000006</v>
      </c>
      <c r="W61" s="71"/>
      <c r="X61" s="119"/>
      <c r="Y61" s="119"/>
      <c r="Z61" s="119"/>
      <c r="AA61" s="119"/>
    </row>
    <row r="62" s="77" customFormat="1" ht="25.5" customHeight="1">
      <c r="A62" s="115"/>
      <c r="B62" s="120">
        <v>53</v>
      </c>
      <c r="C62" s="133"/>
      <c r="D62" s="134" t="s">
        <v>119</v>
      </c>
      <c r="E62" s="123" t="s">
        <v>67</v>
      </c>
      <c r="F62" s="123">
        <v>4</v>
      </c>
      <c r="G62" s="124">
        <f>209/1.2</f>
        <v>174.16666666666669</v>
      </c>
      <c r="H62" s="125">
        <f t="shared" si="7"/>
        <v>696.66666666666674</v>
      </c>
      <c r="I62" s="124">
        <f t="shared" ref="I62:I63" si="24">299/1.2</f>
        <v>249.16666666666669</v>
      </c>
      <c r="J62" s="126">
        <f t="shared" si="8"/>
        <v>996.66666666666674</v>
      </c>
      <c r="K62" s="127">
        <f t="shared" ref="K62:K63" si="25">399/1.05</f>
        <v>380</v>
      </c>
      <c r="L62" s="127">
        <f t="shared" si="9"/>
        <v>1520</v>
      </c>
      <c r="M62" s="131"/>
      <c r="N62" s="131"/>
      <c r="O62" s="131"/>
      <c r="P62" s="131"/>
      <c r="Q62" s="131"/>
      <c r="R62" s="131"/>
      <c r="S62" s="130"/>
      <c r="T62" s="125">
        <f t="shared" si="10"/>
        <v>174.16666666666669</v>
      </c>
      <c r="U62" s="125">
        <f t="shared" si="12"/>
        <v>696.66666666666674</v>
      </c>
      <c r="V62" s="125">
        <f t="shared" si="11"/>
        <v>836.00000000000011</v>
      </c>
      <c r="W62" s="71"/>
      <c r="X62" s="119"/>
      <c r="Y62" s="119"/>
      <c r="Z62" s="119"/>
      <c r="AA62" s="119"/>
    </row>
    <row r="63" s="77" customFormat="1" ht="21" customHeight="1">
      <c r="A63" s="115"/>
      <c r="B63" s="120">
        <v>54</v>
      </c>
      <c r="C63" s="133"/>
      <c r="D63" s="134" t="s">
        <v>120</v>
      </c>
      <c r="E63" s="123" t="s">
        <v>67</v>
      </c>
      <c r="F63" s="123">
        <v>1</v>
      </c>
      <c r="G63" s="124">
        <f>249/1.2</f>
        <v>207.5</v>
      </c>
      <c r="H63" s="125">
        <f t="shared" si="7"/>
        <v>207.5</v>
      </c>
      <c r="I63" s="124">
        <f t="shared" si="24"/>
        <v>249.16666666666669</v>
      </c>
      <c r="J63" s="126">
        <f t="shared" si="8"/>
        <v>249.16666666666669</v>
      </c>
      <c r="K63" s="127">
        <f t="shared" si="25"/>
        <v>380</v>
      </c>
      <c r="L63" s="127">
        <f t="shared" si="9"/>
        <v>380</v>
      </c>
      <c r="M63" s="135"/>
      <c r="N63" s="135"/>
      <c r="O63" s="135"/>
      <c r="P63" s="135"/>
      <c r="Q63" s="135"/>
      <c r="R63" s="135"/>
      <c r="S63" s="130"/>
      <c r="T63" s="125">
        <f t="shared" si="10"/>
        <v>207.5</v>
      </c>
      <c r="U63" s="125">
        <f t="shared" si="12"/>
        <v>207.5</v>
      </c>
      <c r="V63" s="125">
        <f t="shared" si="11"/>
        <v>249</v>
      </c>
      <c r="W63" s="71"/>
      <c r="X63" s="119"/>
      <c r="Y63" s="119"/>
      <c r="Z63" s="119"/>
      <c r="AA63" s="119"/>
    </row>
    <row r="64" s="77" customFormat="1" ht="21" customHeight="1">
      <c r="A64" s="115"/>
      <c r="B64" s="120">
        <v>55</v>
      </c>
      <c r="C64" s="133"/>
      <c r="D64" s="134" t="s">
        <v>121</v>
      </c>
      <c r="E64" s="123" t="s">
        <v>67</v>
      </c>
      <c r="F64" s="123">
        <v>2</v>
      </c>
      <c r="G64" s="124">
        <f>199/1.2</f>
        <v>165.83333333333334</v>
      </c>
      <c r="H64" s="125">
        <f t="shared" si="7"/>
        <v>331.66666666666669</v>
      </c>
      <c r="I64" s="124">
        <f>200/1.2</f>
        <v>166.66666666666669</v>
      </c>
      <c r="J64" s="126">
        <f t="shared" si="8"/>
        <v>333.33333333333337</v>
      </c>
      <c r="K64" s="127">
        <f>205/1.05</f>
        <v>195.23809523809524</v>
      </c>
      <c r="L64" s="127">
        <f t="shared" si="9"/>
        <v>390.47619047619048</v>
      </c>
      <c r="M64" s="131"/>
      <c r="N64" s="131"/>
      <c r="O64" s="131"/>
      <c r="P64" s="131"/>
      <c r="Q64" s="131"/>
      <c r="R64" s="131"/>
      <c r="S64" s="130"/>
      <c r="T64" s="125">
        <f t="shared" si="10"/>
        <v>165.83333333333334</v>
      </c>
      <c r="U64" s="125">
        <f t="shared" si="12"/>
        <v>331.66666666666669</v>
      </c>
      <c r="V64" s="125">
        <f t="shared" si="11"/>
        <v>398</v>
      </c>
      <c r="W64" s="71"/>
      <c r="X64" s="119"/>
      <c r="Y64" s="119"/>
      <c r="Z64" s="119"/>
      <c r="AA64" s="119"/>
    </row>
    <row r="65" s="77" customFormat="1" ht="21" customHeight="1">
      <c r="A65" s="115"/>
      <c r="B65" s="120">
        <v>56</v>
      </c>
      <c r="C65" s="133"/>
      <c r="D65" s="134" t="s">
        <v>122</v>
      </c>
      <c r="E65" s="123" t="s">
        <v>67</v>
      </c>
      <c r="F65" s="123">
        <v>1</v>
      </c>
      <c r="G65" s="124">
        <f t="shared" ref="G65:G66" si="26">299/1.2</f>
        <v>249.16666666666669</v>
      </c>
      <c r="H65" s="125">
        <f t="shared" si="7"/>
        <v>249.16666666666669</v>
      </c>
      <c r="I65" s="124">
        <f t="shared" ref="I65:I66" si="27">300/1.2</f>
        <v>250</v>
      </c>
      <c r="J65" s="126">
        <f t="shared" si="8"/>
        <v>250</v>
      </c>
      <c r="K65" s="127">
        <f t="shared" ref="K65:K66" si="28">305/1.05</f>
        <v>290.47619047619048</v>
      </c>
      <c r="L65" s="127">
        <f t="shared" si="9"/>
        <v>290.47619047619048</v>
      </c>
      <c r="M65" s="131"/>
      <c r="N65" s="131"/>
      <c r="O65" s="131"/>
      <c r="P65" s="131"/>
      <c r="Q65" s="131"/>
      <c r="R65" s="131"/>
      <c r="S65" s="130"/>
      <c r="T65" s="125">
        <f t="shared" si="10"/>
        <v>249.16666666666669</v>
      </c>
      <c r="U65" s="125">
        <f t="shared" si="12"/>
        <v>249.16666666666669</v>
      </c>
      <c r="V65" s="125">
        <f t="shared" si="11"/>
        <v>299</v>
      </c>
      <c r="W65" s="71"/>
      <c r="X65" s="119"/>
      <c r="Y65" s="119"/>
      <c r="Z65" s="119"/>
      <c r="AA65" s="119"/>
    </row>
    <row r="66" s="77" customFormat="1" ht="21" customHeight="1">
      <c r="A66" s="115"/>
      <c r="B66" s="120">
        <v>57</v>
      </c>
      <c r="C66" s="133"/>
      <c r="D66" s="134" t="s">
        <v>123</v>
      </c>
      <c r="E66" s="123" t="s">
        <v>67</v>
      </c>
      <c r="F66" s="123">
        <v>1</v>
      </c>
      <c r="G66" s="124">
        <f t="shared" si="26"/>
        <v>249.16666666666669</v>
      </c>
      <c r="H66" s="125">
        <f t="shared" si="7"/>
        <v>249.16666666666669</v>
      </c>
      <c r="I66" s="124">
        <f t="shared" si="27"/>
        <v>250</v>
      </c>
      <c r="J66" s="126">
        <f t="shared" si="8"/>
        <v>250</v>
      </c>
      <c r="K66" s="127">
        <f t="shared" si="28"/>
        <v>290.47619047619048</v>
      </c>
      <c r="L66" s="127">
        <f t="shared" si="9"/>
        <v>290.47619047619048</v>
      </c>
      <c r="M66" s="131"/>
      <c r="N66" s="131"/>
      <c r="O66" s="131"/>
      <c r="P66" s="131"/>
      <c r="Q66" s="131"/>
      <c r="R66" s="131"/>
      <c r="S66" s="130"/>
      <c r="T66" s="125">
        <f t="shared" si="10"/>
        <v>249.16666666666669</v>
      </c>
      <c r="U66" s="125">
        <f t="shared" si="12"/>
        <v>249.16666666666669</v>
      </c>
      <c r="V66" s="125">
        <f t="shared" si="11"/>
        <v>299</v>
      </c>
      <c r="W66" s="71"/>
      <c r="X66" s="119"/>
      <c r="Y66" s="119"/>
      <c r="Z66" s="119"/>
      <c r="AA66" s="119"/>
    </row>
    <row r="67" s="77" customFormat="1" ht="28.5" customHeight="1">
      <c r="A67" s="115"/>
      <c r="B67" s="120">
        <v>58</v>
      </c>
      <c r="C67" s="133"/>
      <c r="D67" s="134" t="s">
        <v>124</v>
      </c>
      <c r="E67" s="123" t="s">
        <v>67</v>
      </c>
      <c r="F67" s="123">
        <v>20</v>
      </c>
      <c r="G67" s="124">
        <f t="shared" ref="G67:G69" si="29">350/1.2</f>
        <v>291.66666666666669</v>
      </c>
      <c r="H67" s="125">
        <f t="shared" si="7"/>
        <v>5833.3333333333339</v>
      </c>
      <c r="I67" s="124">
        <f t="shared" ref="I67:I69" si="30">359/1.2</f>
        <v>299.16666666666669</v>
      </c>
      <c r="J67" s="126">
        <f t="shared" si="8"/>
        <v>5983.3333333333339</v>
      </c>
      <c r="K67" s="127">
        <f t="shared" ref="K67:K69" si="31">399/1.05</f>
        <v>380</v>
      </c>
      <c r="L67" s="127">
        <f t="shared" si="9"/>
        <v>7600</v>
      </c>
      <c r="M67" s="131"/>
      <c r="N67" s="131"/>
      <c r="O67" s="131"/>
      <c r="P67" s="131"/>
      <c r="Q67" s="131"/>
      <c r="R67" s="131"/>
      <c r="S67" s="130"/>
      <c r="T67" s="125">
        <f t="shared" si="10"/>
        <v>291.66666666666669</v>
      </c>
      <c r="U67" s="125">
        <f t="shared" si="12"/>
        <v>5833.3333333333339</v>
      </c>
      <c r="V67" s="125">
        <f t="shared" si="11"/>
        <v>7000.0000000000009</v>
      </c>
      <c r="W67" s="71"/>
      <c r="X67" s="119"/>
      <c r="Y67" s="119"/>
      <c r="Z67" s="119"/>
      <c r="AA67" s="119"/>
    </row>
    <row r="68" s="77" customFormat="1" ht="28.5" customHeight="1">
      <c r="A68" s="115"/>
      <c r="B68" s="120">
        <v>59</v>
      </c>
      <c r="C68" s="133"/>
      <c r="D68" s="134" t="s">
        <v>125</v>
      </c>
      <c r="E68" s="123" t="s">
        <v>67</v>
      </c>
      <c r="F68" s="123">
        <v>4</v>
      </c>
      <c r="G68" s="124">
        <f t="shared" si="29"/>
        <v>291.66666666666669</v>
      </c>
      <c r="H68" s="125">
        <f t="shared" si="7"/>
        <v>1166.6666666666667</v>
      </c>
      <c r="I68" s="124">
        <f t="shared" si="30"/>
        <v>299.16666666666669</v>
      </c>
      <c r="J68" s="126">
        <f t="shared" si="8"/>
        <v>1196.6666666666667</v>
      </c>
      <c r="K68" s="127">
        <f t="shared" si="31"/>
        <v>380</v>
      </c>
      <c r="L68" s="127">
        <f t="shared" si="9"/>
        <v>1520</v>
      </c>
      <c r="M68" s="131"/>
      <c r="N68" s="131"/>
      <c r="O68" s="131"/>
      <c r="P68" s="131"/>
      <c r="Q68" s="131"/>
      <c r="R68" s="131"/>
      <c r="S68" s="130"/>
      <c r="T68" s="125">
        <f t="shared" si="10"/>
        <v>291.66666666666669</v>
      </c>
      <c r="U68" s="125">
        <f t="shared" si="12"/>
        <v>1166.6666666666667</v>
      </c>
      <c r="V68" s="125">
        <f t="shared" si="11"/>
        <v>1400</v>
      </c>
      <c r="W68" s="71"/>
      <c r="X68" s="119"/>
      <c r="Y68" s="119"/>
      <c r="Z68" s="119"/>
      <c r="AA68" s="119"/>
    </row>
    <row r="69" s="77" customFormat="1" ht="30" customHeight="1">
      <c r="A69" s="115"/>
      <c r="B69" s="120">
        <v>60</v>
      </c>
      <c r="C69" s="133"/>
      <c r="D69" s="134" t="s">
        <v>126</v>
      </c>
      <c r="E69" s="123" t="s">
        <v>67</v>
      </c>
      <c r="F69" s="123">
        <v>4</v>
      </c>
      <c r="G69" s="124">
        <f t="shared" si="29"/>
        <v>291.66666666666669</v>
      </c>
      <c r="H69" s="125">
        <f t="shared" si="7"/>
        <v>1166.6666666666667</v>
      </c>
      <c r="I69" s="124">
        <f t="shared" si="30"/>
        <v>299.16666666666669</v>
      </c>
      <c r="J69" s="126">
        <f t="shared" si="8"/>
        <v>1196.6666666666667</v>
      </c>
      <c r="K69" s="127">
        <f t="shared" si="31"/>
        <v>380</v>
      </c>
      <c r="L69" s="127">
        <f t="shared" si="9"/>
        <v>1520</v>
      </c>
      <c r="M69" s="131"/>
      <c r="N69" s="131"/>
      <c r="O69" s="131"/>
      <c r="P69" s="131"/>
      <c r="Q69" s="131"/>
      <c r="R69" s="131"/>
      <c r="S69" s="130"/>
      <c r="T69" s="125">
        <f t="shared" si="10"/>
        <v>291.66666666666669</v>
      </c>
      <c r="U69" s="125">
        <f t="shared" si="12"/>
        <v>1166.6666666666667</v>
      </c>
      <c r="V69" s="125">
        <f t="shared" si="11"/>
        <v>1400</v>
      </c>
      <c r="W69" s="71"/>
      <c r="X69" s="119"/>
      <c r="Y69" s="119"/>
      <c r="Z69" s="119"/>
      <c r="AA69" s="119"/>
    </row>
    <row r="70" s="77" customFormat="1" ht="21" customHeight="1">
      <c r="A70" s="115"/>
      <c r="B70" s="120">
        <v>61</v>
      </c>
      <c r="C70" s="133"/>
      <c r="D70" s="134" t="s">
        <v>127</v>
      </c>
      <c r="E70" s="123" t="s">
        <v>67</v>
      </c>
      <c r="F70" s="123">
        <v>2</v>
      </c>
      <c r="G70" s="124">
        <f>99/1.2</f>
        <v>82.5</v>
      </c>
      <c r="H70" s="125">
        <f t="shared" si="7"/>
        <v>165</v>
      </c>
      <c r="I70" s="124">
        <f>100/1.2</f>
        <v>83.333333333333343</v>
      </c>
      <c r="J70" s="126">
        <f t="shared" si="8"/>
        <v>166.66666666666669</v>
      </c>
      <c r="K70" s="127">
        <f>109/1.05</f>
        <v>103.80952380952381</v>
      </c>
      <c r="L70" s="127">
        <f t="shared" si="9"/>
        <v>207.61904761904762</v>
      </c>
      <c r="M70" s="131"/>
      <c r="N70" s="131"/>
      <c r="O70" s="131"/>
      <c r="P70" s="131"/>
      <c r="Q70" s="131"/>
      <c r="R70" s="131"/>
      <c r="S70" s="130"/>
      <c r="T70" s="125">
        <f t="shared" si="10"/>
        <v>82.5</v>
      </c>
      <c r="U70" s="125">
        <f t="shared" si="12"/>
        <v>165</v>
      </c>
      <c r="V70" s="125">
        <f t="shared" si="11"/>
        <v>198</v>
      </c>
      <c r="W70" s="71"/>
      <c r="X70" s="119"/>
      <c r="Y70" s="119"/>
      <c r="Z70" s="119"/>
      <c r="AA70" s="119"/>
    </row>
    <row r="71" s="138" customFormat="1" ht="43.5" customHeight="1">
      <c r="A71" s="138"/>
      <c r="B71" s="139"/>
      <c r="C71" s="140"/>
      <c r="D71" s="141" t="s">
        <v>128</v>
      </c>
      <c r="E71" s="142"/>
      <c r="F71" s="143"/>
      <c r="G71" s="144"/>
      <c r="H71" s="143">
        <f>SUM(H10:H70)</f>
        <v>1122960.0000000002</v>
      </c>
      <c r="I71" s="144"/>
      <c r="J71" s="143">
        <f>SUM(J10:J70)</f>
        <v>1163978.3333333333</v>
      </c>
      <c r="K71" s="143"/>
      <c r="L71" s="143">
        <f>SUM(L10:L70)</f>
        <v>1435055.2380952383</v>
      </c>
      <c r="M71" s="145"/>
      <c r="N71" s="146"/>
      <c r="O71" s="146"/>
      <c r="P71" s="146"/>
      <c r="Q71" s="146"/>
      <c r="R71" s="147"/>
      <c r="S71" s="144"/>
      <c r="T71" s="143"/>
      <c r="U71" s="143">
        <f>SUM(U10:U70)</f>
        <v>1122960.0000000002</v>
      </c>
      <c r="V71" s="143">
        <f>SUM(V10:V70)</f>
        <v>1347552.0000000002</v>
      </c>
      <c r="W71" s="148"/>
      <c r="X71" s="149"/>
      <c r="Y71" s="149"/>
      <c r="Z71" s="149"/>
      <c r="AA71" s="149"/>
    </row>
    <row r="72" s="150" customFormat="1" ht="17.25">
      <c r="A72" s="150"/>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row>
    <row r="73" ht="14.25">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69"/>
      <c r="AN73" s="69"/>
      <c r="AO73" s="69"/>
      <c r="AP73" s="69"/>
      <c r="AQ73" s="69"/>
      <c r="AR73" s="69"/>
      <c r="AS73" s="69"/>
      <c r="AT73" s="69"/>
      <c r="AU73" s="69"/>
      <c r="AV73" s="69"/>
      <c r="AW73" s="69"/>
      <c r="AX73" s="69"/>
      <c r="AY73" s="69"/>
      <c r="AZ73" s="69"/>
      <c r="BA73" s="69"/>
      <c r="BB73" s="69"/>
      <c r="BC73" s="69"/>
      <c r="BD73" s="69"/>
      <c r="BE73" s="69"/>
      <c r="BF73" s="69"/>
      <c r="BG73" s="69"/>
      <c r="BH73" s="69"/>
      <c r="BI73" s="69"/>
      <c r="BJ73" s="69"/>
      <c r="BK73" s="69"/>
      <c r="BL73" s="69"/>
      <c r="BM73" s="69"/>
      <c r="BN73" s="69"/>
      <c r="BO73" s="69"/>
      <c r="BP73" s="69"/>
      <c r="BQ73" s="69"/>
      <c r="BR73" s="69"/>
      <c r="BS73" s="69"/>
      <c r="BT73" s="69"/>
      <c r="BU73" s="69"/>
      <c r="BV73" s="69"/>
      <c r="BW73" s="69"/>
      <c r="BX73" s="69"/>
      <c r="BY73" s="69"/>
      <c r="BZ73" s="69"/>
      <c r="CA73" s="69"/>
      <c r="CB73" s="69"/>
      <c r="CC73" s="69"/>
      <c r="CD73" s="69"/>
      <c r="CE73" s="69"/>
      <c r="CF73" s="69"/>
      <c r="CG73" s="69"/>
      <c r="CH73" s="69"/>
      <c r="CI73" s="69"/>
      <c r="CJ73" s="69"/>
      <c r="CK73" s="69"/>
      <c r="CL73" s="69"/>
      <c r="CM73" s="69"/>
      <c r="CN73" s="69"/>
      <c r="CO73" s="69"/>
      <c r="CP73" s="69"/>
      <c r="CQ73" s="69"/>
      <c r="CR73" s="69"/>
      <c r="CS73" s="69"/>
      <c r="CT73" s="69"/>
      <c r="CU73" s="69"/>
      <c r="CV73" s="69"/>
      <c r="CW73" s="69"/>
      <c r="CX73" s="69"/>
      <c r="CY73" s="69"/>
      <c r="CZ73" s="69"/>
      <c r="DA73" s="69"/>
      <c r="DB73" s="69"/>
      <c r="DC73" s="69"/>
      <c r="DD73" s="69"/>
      <c r="DE73" s="69"/>
      <c r="DF73" s="69"/>
      <c r="DG73" s="69"/>
      <c r="DH73" s="69"/>
      <c r="DI73" s="69"/>
      <c r="DJ73" s="69"/>
      <c r="DK73" s="69"/>
      <c r="DL73" s="69"/>
      <c r="DM73" s="69"/>
      <c r="DN73" s="69"/>
      <c r="DO73" s="69"/>
      <c r="DP73" s="69"/>
      <c r="DQ73" s="69"/>
      <c r="DR73" s="69"/>
      <c r="DS73" s="69"/>
      <c r="DT73" s="69"/>
      <c r="DU73" s="69"/>
      <c r="DV73" s="69"/>
      <c r="DW73" s="69"/>
      <c r="DX73" s="69"/>
      <c r="DY73" s="69"/>
      <c r="DZ73" s="69"/>
      <c r="EA73" s="69"/>
      <c r="EB73" s="69"/>
      <c r="EC73" s="69"/>
      <c r="ED73" s="69"/>
      <c r="EE73" s="69"/>
      <c r="EF73" s="69"/>
      <c r="EG73" s="69"/>
      <c r="EH73" s="69"/>
      <c r="EI73" s="69"/>
      <c r="EJ73" s="69"/>
      <c r="EK73" s="69"/>
      <c r="EL73" s="69"/>
      <c r="EM73" s="69"/>
      <c r="EN73" s="69"/>
      <c r="EO73" s="69"/>
      <c r="EP73" s="69"/>
      <c r="EQ73" s="69"/>
      <c r="ER73" s="69"/>
      <c r="ES73" s="69"/>
      <c r="ET73" s="69"/>
    </row>
    <row r="74" ht="14.25">
      <c r="A74" s="69"/>
      <c r="B74" s="69"/>
      <c r="C74" s="69"/>
      <c r="D74" s="69"/>
      <c r="E74" s="69"/>
      <c r="F74" s="69"/>
      <c r="G74" s="69"/>
      <c r="H74" s="69"/>
      <c r="I74" s="69"/>
      <c r="J74" s="69"/>
      <c r="K74" s="69"/>
      <c r="L74" s="69"/>
      <c r="M74" s="69"/>
      <c r="N74" s="69"/>
      <c r="O74" s="69"/>
      <c r="P74" s="69"/>
      <c r="Q74" s="69"/>
      <c r="R74" s="69"/>
      <c r="S74" s="69"/>
      <c r="T74" s="69"/>
      <c r="U74" s="69"/>
      <c r="V74" s="69"/>
      <c r="W74" s="69"/>
      <c r="X74" s="69"/>
      <c r="Y74" s="69"/>
      <c r="Z74" s="69"/>
      <c r="AA74" s="69"/>
    </row>
    <row r="75" ht="14.25">
      <c r="A75" s="69"/>
      <c r="B75" s="69"/>
      <c r="C75" s="69"/>
      <c r="D75" s="69"/>
      <c r="E75" s="69"/>
      <c r="F75" s="69"/>
      <c r="G75" s="69"/>
      <c r="H75" s="69"/>
      <c r="I75" s="69"/>
      <c r="J75" s="69"/>
      <c r="K75" s="69"/>
      <c r="L75" s="69"/>
      <c r="M75" s="69"/>
      <c r="N75" s="69"/>
      <c r="O75" s="69"/>
      <c r="P75" s="69"/>
      <c r="Q75" s="69"/>
      <c r="R75" s="69"/>
      <c r="S75" s="69"/>
      <c r="T75" s="69"/>
      <c r="U75" s="69"/>
      <c r="V75" s="69"/>
      <c r="W75" s="69"/>
      <c r="X75" s="69"/>
      <c r="Y75" s="69"/>
      <c r="Z75" s="69"/>
      <c r="AA75" s="69"/>
    </row>
    <row r="76" ht="14.25">
      <c r="A76" s="69"/>
      <c r="B76" s="69"/>
      <c r="C76" s="69"/>
      <c r="D76" s="69"/>
      <c r="E76" s="69"/>
      <c r="F76" s="69"/>
      <c r="G76" s="69"/>
      <c r="H76" s="69"/>
      <c r="I76" s="69"/>
      <c r="J76" s="69"/>
      <c r="K76" s="69"/>
      <c r="L76" s="69"/>
      <c r="M76" s="69"/>
      <c r="N76" s="69"/>
      <c r="O76" s="69"/>
      <c r="P76" s="69"/>
      <c r="Q76" s="69"/>
      <c r="R76" s="69"/>
      <c r="S76" s="69"/>
      <c r="T76" s="69"/>
      <c r="U76" s="69"/>
      <c r="V76" s="69"/>
      <c r="W76" s="69"/>
      <c r="X76" s="69"/>
      <c r="Y76" s="69"/>
      <c r="Z76" s="69"/>
      <c r="AA76" s="69"/>
      <c r="AB76" s="69"/>
    </row>
    <row r="77" ht="14.25">
      <c r="A77" s="69"/>
      <c r="B77" s="69"/>
      <c r="C77" s="69"/>
      <c r="D77" s="69"/>
      <c r="E77" s="69"/>
      <c r="F77" s="69"/>
      <c r="G77" s="69"/>
      <c r="H77" s="69"/>
      <c r="I77" s="69"/>
      <c r="J77" s="69"/>
      <c r="K77" s="69"/>
      <c r="L77" s="69"/>
      <c r="M77" s="69"/>
      <c r="N77" s="69"/>
      <c r="O77" s="69"/>
      <c r="P77" s="69"/>
      <c r="Q77" s="69"/>
      <c r="R77" s="69"/>
      <c r="S77" s="69"/>
      <c r="T77" s="69"/>
      <c r="U77" s="69"/>
      <c r="V77" s="69"/>
      <c r="W77" s="69"/>
      <c r="X77" s="69"/>
      <c r="Y77" s="69"/>
      <c r="Z77" s="69"/>
      <c r="AA77" s="69"/>
    </row>
    <row r="78" ht="14.25">
      <c r="A78" s="69"/>
      <c r="B78" s="69"/>
      <c r="C78" s="69"/>
      <c r="D78" s="69"/>
      <c r="E78" s="69"/>
      <c r="F78" s="69"/>
      <c r="G78" s="69"/>
      <c r="H78" s="69"/>
      <c r="I78" s="69"/>
      <c r="J78" s="69"/>
      <c r="K78" s="69"/>
      <c r="L78" s="69"/>
      <c r="M78" s="69"/>
      <c r="N78" s="69"/>
      <c r="O78" s="69"/>
      <c r="P78" s="69"/>
      <c r="Q78" s="69"/>
      <c r="R78" s="69"/>
      <c r="S78" s="69"/>
      <c r="T78" s="69"/>
      <c r="U78" s="69"/>
      <c r="V78" s="69"/>
      <c r="W78" s="69"/>
      <c r="X78" s="69"/>
      <c r="Y78" s="69"/>
      <c r="Z78" s="69"/>
      <c r="AA78" s="69"/>
    </row>
    <row r="79" ht="14.25">
      <c r="A79" s="69"/>
      <c r="B79" s="69"/>
      <c r="C79" s="69"/>
      <c r="D79" s="69"/>
      <c r="E79" s="69"/>
      <c r="F79" s="69"/>
      <c r="G79" s="69"/>
      <c r="H79" s="69"/>
      <c r="I79" s="69"/>
      <c r="J79" s="69"/>
      <c r="K79" s="69"/>
      <c r="L79" s="69"/>
      <c r="M79" s="69"/>
      <c r="N79" s="69"/>
      <c r="O79" s="69"/>
      <c r="P79" s="69"/>
      <c r="Q79" s="69"/>
      <c r="R79" s="69"/>
      <c r="S79" s="69"/>
      <c r="T79" s="69"/>
      <c r="U79" s="69"/>
      <c r="V79" s="69"/>
      <c r="W79" s="69"/>
      <c r="X79" s="69"/>
      <c r="Y79" s="69"/>
      <c r="Z79" s="69"/>
      <c r="AA79" s="69"/>
    </row>
    <row r="80" ht="14.25">
      <c r="A80" s="69"/>
      <c r="B80" s="69"/>
      <c r="C80" s="69"/>
      <c r="D80" s="69"/>
      <c r="E80" s="69"/>
      <c r="F80" s="69"/>
      <c r="G80" s="69"/>
      <c r="H80" s="69"/>
      <c r="I80" s="69"/>
      <c r="J80" s="69"/>
      <c r="K80" s="69"/>
      <c r="L80" s="69"/>
      <c r="M80" s="69"/>
      <c r="N80" s="69"/>
      <c r="O80" s="69"/>
      <c r="P80" s="69"/>
      <c r="Q80" s="69"/>
      <c r="R80" s="69"/>
      <c r="S80" s="69"/>
      <c r="T80" s="69"/>
      <c r="U80" s="69"/>
      <c r="V80" s="69"/>
      <c r="W80" s="69"/>
      <c r="X80" s="69"/>
      <c r="Y80" s="69"/>
      <c r="Z80" s="69"/>
      <c r="AA80" s="69"/>
    </row>
    <row r="81" ht="14.25">
      <c r="A81" s="69"/>
      <c r="B81" s="69"/>
      <c r="C81" s="69"/>
      <c r="D81" s="69"/>
      <c r="E81" s="69"/>
      <c r="F81" s="69"/>
      <c r="G81" s="69"/>
      <c r="H81" s="69"/>
      <c r="I81" s="69"/>
      <c r="J81" s="69"/>
      <c r="K81" s="69"/>
      <c r="L81" s="69"/>
      <c r="M81" s="69"/>
      <c r="N81" s="69"/>
      <c r="O81" s="69"/>
      <c r="P81" s="69"/>
      <c r="Q81" s="69"/>
      <c r="R81" s="69"/>
      <c r="S81" s="69"/>
      <c r="T81" s="69"/>
      <c r="U81" s="69"/>
      <c r="V81" s="69"/>
      <c r="W81" s="69"/>
      <c r="X81" s="69"/>
      <c r="Y81" s="69"/>
      <c r="Z81" s="69"/>
      <c r="AA81" s="69"/>
    </row>
    <row r="82" ht="14.25">
      <c r="A82" s="69"/>
      <c r="B82" s="69"/>
      <c r="C82" s="69"/>
      <c r="D82" s="69"/>
      <c r="E82" s="69"/>
      <c r="F82" s="69"/>
      <c r="G82" s="69"/>
      <c r="H82" s="69"/>
      <c r="I82" s="69"/>
      <c r="J82" s="69"/>
      <c r="K82" s="69"/>
      <c r="L82" s="69"/>
      <c r="M82" s="69"/>
      <c r="N82" s="69"/>
      <c r="O82" s="69"/>
      <c r="P82" s="69"/>
      <c r="Q82" s="69"/>
      <c r="R82" s="69"/>
      <c r="S82" s="69"/>
      <c r="T82" s="69"/>
      <c r="U82" s="69"/>
      <c r="V82" s="69"/>
      <c r="W82" s="69"/>
      <c r="X82" s="69"/>
      <c r="Y82" s="69"/>
      <c r="Z82" s="69"/>
      <c r="AA82" s="69"/>
    </row>
    <row r="83" ht="14.25">
      <c r="A83" s="69"/>
      <c r="B83" s="69"/>
      <c r="C83" s="69"/>
      <c r="D83" s="69"/>
      <c r="E83" s="69"/>
      <c r="F83" s="69"/>
      <c r="G83" s="69"/>
      <c r="H83" s="69"/>
      <c r="I83" s="69"/>
      <c r="J83" s="69"/>
      <c r="K83" s="69"/>
      <c r="L83" s="69"/>
      <c r="M83" s="69"/>
      <c r="N83" s="69"/>
      <c r="O83" s="69"/>
      <c r="P83" s="69"/>
      <c r="Q83" s="69"/>
      <c r="R83" s="69"/>
      <c r="S83" s="69"/>
      <c r="T83" s="69"/>
      <c r="U83" s="69"/>
      <c r="V83" s="69"/>
      <c r="W83" s="69"/>
      <c r="X83" s="69"/>
      <c r="Y83" s="69"/>
      <c r="Z83" s="69"/>
      <c r="AA83" s="69"/>
    </row>
    <row r="84" ht="14.25">
      <c r="A84" s="69"/>
      <c r="B84" s="69"/>
      <c r="C84" s="69"/>
      <c r="D84" s="69"/>
      <c r="E84" s="69"/>
      <c r="F84" s="69"/>
      <c r="G84" s="69"/>
      <c r="H84" s="69"/>
      <c r="I84" s="69"/>
      <c r="J84" s="69"/>
      <c r="K84" s="69"/>
      <c r="L84" s="69"/>
      <c r="M84" s="69"/>
      <c r="N84" s="69"/>
      <c r="O84" s="69"/>
      <c r="P84" s="69"/>
      <c r="Q84" s="69"/>
      <c r="R84" s="69"/>
      <c r="S84" s="69"/>
      <c r="T84" s="69"/>
      <c r="U84" s="69"/>
      <c r="V84" s="69"/>
      <c r="W84" s="69"/>
      <c r="X84" s="69"/>
      <c r="Y84" s="69"/>
      <c r="Z84" s="69"/>
      <c r="AA84" s="69"/>
    </row>
    <row r="85" ht="14.25">
      <c r="A85" s="69"/>
      <c r="B85" s="69"/>
      <c r="C85" s="69"/>
      <c r="D85" s="69"/>
      <c r="E85" s="69"/>
      <c r="F85" s="69"/>
      <c r="G85" s="69"/>
      <c r="H85" s="69"/>
      <c r="I85" s="69"/>
      <c r="J85" s="69"/>
      <c r="K85" s="69"/>
      <c r="L85" s="69"/>
      <c r="M85" s="69"/>
      <c r="N85" s="69"/>
      <c r="O85" s="69"/>
      <c r="P85" s="69"/>
      <c r="Q85" s="69"/>
      <c r="R85" s="69"/>
      <c r="S85" s="69"/>
      <c r="T85" s="69"/>
      <c r="U85" s="69"/>
      <c r="V85" s="69"/>
      <c r="W85" s="69"/>
      <c r="X85" s="69"/>
      <c r="Y85" s="69"/>
      <c r="Z85" s="69"/>
      <c r="AA85" s="69"/>
    </row>
    <row r="86" ht="14.25">
      <c r="A86" s="69"/>
      <c r="B86" s="69"/>
      <c r="C86" s="69"/>
      <c r="D86" s="69"/>
      <c r="E86" s="69"/>
      <c r="F86" s="69"/>
      <c r="G86" s="69"/>
      <c r="H86" s="69"/>
      <c r="I86" s="69"/>
      <c r="J86" s="69"/>
      <c r="K86" s="69"/>
      <c r="L86" s="69"/>
      <c r="M86" s="69"/>
      <c r="N86" s="69"/>
      <c r="O86" s="69"/>
      <c r="P86" s="69"/>
      <c r="Q86" s="69"/>
      <c r="R86" s="69"/>
      <c r="S86" s="69"/>
      <c r="T86" s="69"/>
      <c r="U86" s="69"/>
      <c r="V86" s="69"/>
      <c r="W86" s="69"/>
      <c r="X86" s="69"/>
      <c r="Y86" s="69"/>
      <c r="Z86" s="69"/>
      <c r="AA86" s="69"/>
    </row>
    <row r="87" ht="14.25">
      <c r="A87" s="69"/>
      <c r="B87" s="69"/>
      <c r="C87" s="69"/>
      <c r="D87" s="69"/>
      <c r="E87" s="69"/>
      <c r="F87" s="69"/>
      <c r="G87" s="69"/>
      <c r="H87" s="69"/>
      <c r="I87" s="69"/>
      <c r="J87" s="69"/>
      <c r="K87" s="69"/>
      <c r="L87" s="69"/>
      <c r="M87" s="69"/>
      <c r="N87" s="69"/>
      <c r="O87" s="69"/>
      <c r="P87" s="69"/>
      <c r="Q87" s="69"/>
      <c r="R87" s="69"/>
      <c r="S87" s="69"/>
      <c r="T87" s="69"/>
      <c r="U87" s="69"/>
      <c r="V87" s="69"/>
      <c r="W87" s="69"/>
      <c r="X87" s="69"/>
      <c r="Y87" s="69"/>
      <c r="Z87" s="69"/>
      <c r="AA87" s="69"/>
    </row>
    <row r="88" ht="14.25">
      <c r="A88" s="69"/>
      <c r="B88" s="69"/>
      <c r="C88" s="69"/>
      <c r="D88" s="69"/>
      <c r="E88" s="69"/>
      <c r="F88" s="69"/>
      <c r="G88" s="69"/>
      <c r="H88" s="69"/>
      <c r="I88" s="69"/>
      <c r="J88" s="69"/>
      <c r="K88" s="69"/>
      <c r="L88" s="69"/>
      <c r="M88" s="69"/>
      <c r="N88" s="69"/>
      <c r="O88" s="69"/>
      <c r="P88" s="69"/>
      <c r="Q88" s="69"/>
      <c r="R88" s="69"/>
      <c r="S88" s="69"/>
      <c r="T88" s="69"/>
      <c r="U88" s="69"/>
      <c r="V88" s="69"/>
      <c r="W88" s="69"/>
      <c r="X88" s="69"/>
      <c r="Y88" s="69"/>
      <c r="Z88" s="69"/>
      <c r="AA88" s="69"/>
    </row>
    <row r="89" ht="14.25">
      <c r="A89" s="69"/>
      <c r="B89" s="69"/>
      <c r="C89" s="69"/>
      <c r="D89" s="69"/>
      <c r="E89" s="69"/>
      <c r="F89" s="69"/>
      <c r="G89" s="69"/>
      <c r="H89" s="69"/>
      <c r="I89" s="69"/>
      <c r="J89" s="69"/>
      <c r="K89" s="69"/>
      <c r="L89" s="69"/>
      <c r="M89" s="69"/>
      <c r="N89" s="69"/>
      <c r="O89" s="69"/>
      <c r="P89" s="69"/>
      <c r="Q89" s="69"/>
      <c r="R89" s="69"/>
      <c r="S89" s="69"/>
      <c r="T89" s="69"/>
      <c r="U89" s="69"/>
      <c r="V89" s="69"/>
      <c r="W89" s="69"/>
      <c r="X89" s="69"/>
      <c r="Y89" s="69"/>
      <c r="Z89" s="69"/>
      <c r="AA89" s="69"/>
    </row>
    <row r="90" ht="14.25">
      <c r="A90" s="69"/>
      <c r="B90" s="69"/>
      <c r="C90" s="69"/>
      <c r="D90" s="69"/>
      <c r="E90" s="69"/>
      <c r="F90" s="69"/>
      <c r="G90" s="69"/>
      <c r="H90" s="69"/>
      <c r="I90" s="69"/>
      <c r="J90" s="69"/>
      <c r="K90" s="69"/>
      <c r="L90" s="69"/>
      <c r="M90" s="69"/>
      <c r="N90" s="69"/>
      <c r="O90" s="69"/>
      <c r="P90" s="69"/>
      <c r="Q90" s="69"/>
      <c r="R90" s="69"/>
      <c r="S90" s="69"/>
      <c r="T90" s="69"/>
      <c r="U90" s="69"/>
      <c r="V90" s="69"/>
      <c r="W90" s="69"/>
      <c r="X90" s="69"/>
      <c r="Y90" s="69"/>
      <c r="Z90" s="69"/>
      <c r="AA90" s="69"/>
    </row>
    <row r="91" ht="14.25">
      <c r="A91" s="69"/>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row>
    <row r="92" ht="14.25">
      <c r="A92" s="69"/>
      <c r="B92" s="69"/>
      <c r="C92" s="69"/>
      <c r="D92" s="69"/>
      <c r="E92" s="69"/>
      <c r="F92" s="69"/>
      <c r="G92" s="69"/>
      <c r="H92" s="69"/>
      <c r="I92" s="69"/>
      <c r="J92" s="69"/>
      <c r="K92" s="69"/>
      <c r="L92" s="69"/>
      <c r="M92" s="69"/>
      <c r="N92" s="69"/>
      <c r="O92" s="69"/>
      <c r="P92" s="69"/>
      <c r="Q92" s="69"/>
      <c r="R92" s="69"/>
      <c r="S92" s="69"/>
      <c r="T92" s="69"/>
      <c r="U92" s="69"/>
      <c r="V92" s="69"/>
      <c r="W92" s="69"/>
      <c r="X92" s="69"/>
      <c r="Y92" s="69"/>
      <c r="Z92" s="69"/>
      <c r="AA92" s="69"/>
    </row>
    <row r="93" ht="14.25">
      <c r="F93" s="69"/>
      <c r="G93" s="69"/>
      <c r="H93" s="69"/>
      <c r="I93" s="69"/>
      <c r="J93" s="69"/>
      <c r="K93" s="69"/>
      <c r="L93" s="69"/>
      <c r="M93" s="69"/>
      <c r="N93" s="69"/>
      <c r="O93" s="69"/>
      <c r="P93" s="69"/>
      <c r="Q93" s="69"/>
      <c r="R93" s="69"/>
      <c r="S93" s="69"/>
      <c r="T93" s="69"/>
      <c r="U93" s="69"/>
      <c r="V93" s="69"/>
    </row>
  </sheetData>
  <mergeCells count="24">
    <mergeCell ref="B2:V2"/>
    <mergeCell ref="B3:V4"/>
    <mergeCell ref="B5:B8"/>
    <mergeCell ref="C5:C8"/>
    <mergeCell ref="E5:E8"/>
    <mergeCell ref="F5:F8"/>
    <mergeCell ref="G5:T5"/>
    <mergeCell ref="U5:U8"/>
    <mergeCell ref="V5:V8"/>
    <mergeCell ref="D6:D8"/>
    <mergeCell ref="G6:H6"/>
    <mergeCell ref="I6:J6"/>
    <mergeCell ref="K6:L6"/>
    <mergeCell ref="M6:N6"/>
    <mergeCell ref="O6:P6"/>
    <mergeCell ref="Q6:R6"/>
    <mergeCell ref="S6:S8"/>
    <mergeCell ref="T6:T8"/>
    <mergeCell ref="G7:H7"/>
    <mergeCell ref="I7:J7"/>
    <mergeCell ref="K7:L7"/>
    <mergeCell ref="M7:N7"/>
    <mergeCell ref="O7:P7"/>
    <mergeCell ref="Q7:R7"/>
  </mergeCells>
  <printOptions headings="0" gridLines="0"/>
  <pageMargins left="0.82677165354330717" right="0.23622047244094491" top="0.74803149606299213" bottom="0.74803149606299213" header="0.31496062992125984" footer="0.31496062992125984"/>
  <pageSetup paperSize="9" scale="53" fitToWidth="1" fitToHeight="0" pageOrder="downThenOver" orientation="landscape" usePrinterDefaults="1" blackAndWhite="0" draft="0" cellComments="none" useFirstPageNumber="0" errors="displayed" horizontalDpi="600" verticalDpi="600" copies="1"/>
  <headerFooter/>
  <extLst>
    <ext xmlns:x14="http://schemas.microsoft.com/office/spreadsheetml/2009/9/main" uri="{78C0D931-6437-407d-A8EE-F0AAD7539E65}">
      <x14:conditionalFormattings>
        <x14:conditionalFormatting xmlns:xm="http://schemas.microsoft.com/office/excel/2006/main">
          <x14:cfRule type="cellIs" priority="194" operator="equal" id="{002D00C7-007F-4ED8-8DC9-0044002A000E}">
            <xm:f>0</xm:f>
            <x14:dxf>
              <font>
                <color theme="0"/>
              </font>
            </x14:dxf>
          </x14:cfRule>
          <xm:sqref>B3 B71 B5:D70 W71:XFD71 E5:S5 G8:N8 E9:V10 E11:G31 I11:I12 K11:K12 M11:S12 K13:K14 M13:S14 I15 K15 M15:S15 K16 M16:S16 I17:I24 K17:K24 M17:S24 K25 M25:S25 I26:I30 K26:K30 M26:S30 K31 M31:S31 E32:F32 K32 M32:S32 E33:F39 K33:K39 M33:S39 E40:G42 I40:I42 K40:K42 M40:S42 E43:F47 K43:K47 M43:S47 E48:G57 I48:I57 K48:K57 M48:S57 E58:F62 K58:K62 M58:S62 E63:G70 I63:I64 K63:K64 M63:S64 K65 M65:S65 I66:I70 K66:K70 M66:S70 K72:K76 M72:S76 I77 K77 M77:S77 E78:F80 K78:K80 M78:S80 E81:G81 I81 K81 M81:S81 E82:F82 K82 M82:S82 E83:G83 I83 K83 M83:S83 E84:F84 I84 K84 M84:S84 E72:G72 I72 K72 M72:S72 E73:F76 K73:K76 M73:S76 E77:G77 K77 M77:S77 E78:F81 M78:S81 E82:G83 I82:I83 K82:K83 M82:S83 E84:F84 I84 K84 M84:S84 E85:G92 I85:I92 K85:K92 M85:S92 G33 G34 G35 G36 G37 G38 G39 G32 G43 G44 G45 G46 G47 G58 G59 G60 G61 G62 G78 G79 G80 G82 G84 G72 G73 G74 G75 G76 G78 G79 G80 G81 G84 H71 H72 H73 H74 H75 H76 H77 H78 H79 H80 H81 H82 H83 H84 H72 H72 H73 H74 H75 H76 H77 H78 H79 H80 H81 H82 H83 H84 H85 H86 H87 H88 H89 H90 H91 H92 I13 I14 I16 I25 I31 I32 I33 I34 I35 I36 I37 I38 I39 I43 I44 I45 I46 I47 I58 I59 I60 I61 I62 I65 I72 I73 I74 I75 I76 I78 I79 I80 I82 I73 I74 I75 I76 I77 I78 I79 I80 I81 J71 J72 J73 J74 J75 J76 J77 J78 J79 J80 J81 J82 J83 J84 J72 J73 J74 J75 J76 J77 J78 J79 J80 J81 J82 J83 J84 J85 J86 J87 J88 J89 J90 J91 J92 K78 K79 K80 K81 L71 L72 L73 L74 L75 L76 L77 L78 L79 L80 L81 L82 L83 L84 L72 L73 L74 L75 L76 L77 L78 L79 L80 L81 L82 L83 L84 L85 L86 L87 L88 L89 L90 L91 L92 T71 T72 T73 T74 T75 T76 T77 T78 T79 T80 T81 T82 T83 T84 T72 T73 T74 T75 T76 T77 T78 T79 T80 T81 T82 T83 T84 T85 T86 T87 T88 T89 T90 T91 T92 U71 U72 U73 U74 U75 U76 U77 U78 U79 U80 U81 U82 U83 U84 U72 U73 U74 U75 U76 U77 U78 U79 U80 U81 U82 U83 U84 U85 U86 U87 U88 U89 U90 U91 U92 V72 V73 V74 V75 V76 V77 V78 V79 V80 V81 V82 V83 V84 V72 V73 V74 V75 V76 V77 V78 V79 V80 V81 V82 V83 V84 V85 V86 V87 V88 V89 V90 V91 V92 H11 H12 H13 H14 H15 H16 H17 H18 H19 H20 H21 H22 H23 H24 H25 H26 H27 H28 H29 H30 H31 H32 H33 H34 H35 H36 H37 H38 H39 H40 H41 H42 H43 H44 H45 H46 H47 H48 H49 H50 H51 H52 H53 H54 H55 H56 H57 H58 H59 H60 H61 H62 H63 H64 H65 H66 H67 H68 H69 H70 J11 J12 J13 J14 J15 J16 J17 J18 J19 J20 J21 J22 J23 J24 J25 J26 J27 J28 J29 J30 J31 J32 J33 J34 J35 J36 J37 J38 J39 J40 J41 J42 J43 J44 J45 J46 J47 J48 J49 J50 J51 J52 J53 J54 J55 J56 J57 J58 J59 J60 J61 J62 J63 J64 J65 J66 J67 J68 J69 J70 L11 L12 L13 L14 L15 L16 L17 L18 L19 L20 L21 L22 L23 L24 L25 L26 L27 L28 L29 L30 L31 L32 L33 L34 L35 L36 L37 L38 L39 L40 L41 L42 L43 L44 L45 L46 L47 L48 L49 L50 L51 L52 L53 L54 L55 L56 L57 L58 L59 L60 L61 L62 L63 L64 L65 L66 L67 L68 L69 L70 T11 T12 T13 T14 T15 T16 T17 T18 T19 T20 T21 T22 T23 T24 T25 T26 T27 T28 T29 T30 T31 T32 T33 T34 T35 T36 T37 T38 T39 T40 T41 T42 T43 T44 T45 T46 T47 T48 T49 T50 T51 T52 T53 T54 T55 T56 T57 T58 T59 T60 T61 T62 T63 T64 T65 T66 T67 T68 T69 T70 U11 U12 U13 U14 U15 U16 U17 U18 U19 U20 U21 U22 U23 U24 U25 U26 U27 U28 U29 U30 U31 U32 U33 U34 U35 U36 U37 U38 U39 U40 U41 U42 U43 U44 U45 U46 U47 U48 U49 U50 U51 U52 U53 U54 U55 U56 U57 U58 U59 U60 U61 U62 U63 U64 U65 U66 U67 U68 U69 U70 V11 V12 V13 V14 V15 V16 V17 V18 V19 V20 V21 V22 V23 V24 V25 V26 V27 V28 V29 V30 V31 V32 V33 V34 V35 V36 V37 V38 V39 V40 V41 V42 V43 V44 V45 V46 V47 V48 V49 V50 V51 V52 V53 V54 V55 V56 V57 V58 V59 V60 V61 V62 V63 V64 V65 V66 V67 V68 V69 V70</xm:sqref>
        </x14:conditionalFormatting>
        <x14:conditionalFormatting xmlns:xm="http://schemas.microsoft.com/office/excel/2006/main">
          <x14:cfRule type="cellIs" priority="194" operator="equal" id="{002200FA-0015-4C40-B40C-000900CE0010}">
            <xm:f>0</xm:f>
            <x14:dxf>
              <font>
                <color theme="0"/>
              </font>
            </x14:dxf>
          </x14:cfRule>
          <xm:sqref>V71</xm:sqref>
        </x14:conditionalFormatting>
        <x14:conditionalFormatting xmlns:xm="http://schemas.microsoft.com/office/excel/2006/main">
          <x14:cfRule type="cellIs" priority="193" operator="equal" id="{00DF00FF-00F0-480B-B02E-00B5002100BA}">
            <xm:f>0</xm:f>
            <x14:dxf>
              <font>
                <color theme="0"/>
              </font>
            </x14:dxf>
          </x14:cfRule>
          <xm:sqref>U5</xm:sqref>
        </x14:conditionalFormatting>
        <x14:conditionalFormatting xmlns:xm="http://schemas.microsoft.com/office/excel/2006/main">
          <x14:cfRule type="cellIs" priority="192" operator="equal" id="{00E300B4-00A4-4ED5-81F2-00A300FC00C8}">
            <xm:f>0</xm:f>
            <x14:dxf>
              <font>
                <color theme="0"/>
              </font>
            </x14:dxf>
          </x14:cfRule>
          <xm:sqref>S6</xm:sqref>
        </x14:conditionalFormatting>
        <x14:conditionalFormatting xmlns:xm="http://schemas.microsoft.com/office/excel/2006/main">
          <x14:cfRule type="cellIs" priority="191" operator="equal" id="{008800D4-0069-4377-91C2-00A200F800CE}">
            <xm:f>0</xm:f>
            <x14:dxf>
              <font>
                <color theme="0"/>
              </font>
            </x14:dxf>
          </x14:cfRule>
          <xm:sqref>T6</xm:sqref>
        </x14:conditionalFormatting>
        <x14:conditionalFormatting xmlns:xm="http://schemas.microsoft.com/office/excel/2006/main">
          <x14:cfRule type="cellIs" priority="186" operator="equal" id="{00AD009A-0061-48F3-8783-006700DE0037}">
            <xm:f>0</xm:f>
            <x14:dxf>
              <font>
                <color theme="0"/>
              </font>
            </x14:dxf>
          </x14:cfRule>
          <xm:sqref>B2</xm:sqref>
        </x14:conditionalFormatting>
        <x14:conditionalFormatting xmlns:xm="http://schemas.microsoft.com/office/excel/2006/main">
          <x14:cfRule type="cellIs" priority="170" operator="equal" id="{0007006D-0042-473F-953C-0043004F0082}">
            <xm:f>0</xm:f>
            <x14:dxf>
              <font>
                <color theme="0"/>
              </font>
            </x14:dxf>
          </x14:cfRule>
          <xm:sqref>V5</xm:sqref>
        </x14:conditionalFormatting>
        <x14:conditionalFormatting xmlns:xm="http://schemas.microsoft.com/office/excel/2006/main">
          <x14:cfRule type="cellIs" priority="166" operator="equal" id="{008200F7-0043-48B4-B9F6-008F0010003E}">
            <xm:f>0</xm:f>
            <x14:dxf>
              <font>
                <color theme="0"/>
              </font>
            </x14:dxf>
          </x14:cfRule>
          <xm:sqref>M6:N6</xm:sqref>
        </x14:conditionalFormatting>
        <x14:conditionalFormatting xmlns:xm="http://schemas.microsoft.com/office/excel/2006/main">
          <x14:cfRule type="cellIs" priority="165" operator="equal" id="{003B003B-00FE-4803-B815-0029009A003B}">
            <xm:f>0</xm:f>
            <x14:dxf>
              <font>
                <color theme="0"/>
              </font>
            </x14:dxf>
          </x14:cfRule>
          <xm:sqref>M7:N7</xm:sqref>
        </x14:conditionalFormatting>
        <x14:conditionalFormatting xmlns:xm="http://schemas.microsoft.com/office/excel/2006/main">
          <x14:cfRule type="cellIs" priority="160" operator="equal" id="{0086007D-004D-4803-B5CC-00B300A200DC}">
            <xm:f>0</xm:f>
            <x14:dxf>
              <font>
                <color theme="0"/>
              </font>
            </x14:dxf>
          </x14:cfRule>
          <xm:sqref>O8:P8</xm:sqref>
        </x14:conditionalFormatting>
        <x14:conditionalFormatting xmlns:xm="http://schemas.microsoft.com/office/excel/2006/main">
          <x14:cfRule type="cellIs" priority="153" operator="equal" id="{004100E3-0081-4F03-83B6-001400C0009C}">
            <xm:f>0</xm:f>
            <x14:dxf>
              <font>
                <color theme="0"/>
              </font>
            </x14:dxf>
          </x14:cfRule>
          <xm:sqref>G7</xm:sqref>
        </x14:conditionalFormatting>
        <x14:conditionalFormatting xmlns:xm="http://schemas.microsoft.com/office/excel/2006/main">
          <x14:cfRule type="cellIs" priority="152" operator="equal" id="{00F100C7-004D-40B5-87F1-005500720091}">
            <xm:f>0</xm:f>
            <x14:dxf>
              <font>
                <color theme="0"/>
              </font>
            </x14:dxf>
          </x14:cfRule>
          <xm:sqref>G6:H6</xm:sqref>
        </x14:conditionalFormatting>
        <x14:conditionalFormatting xmlns:xm="http://schemas.microsoft.com/office/excel/2006/main">
          <x14:cfRule type="cellIs" priority="90" operator="equal" id="{00CB0025-00DF-43EF-9AAE-00A400F100E7}">
            <xm:f>0</xm:f>
            <x14:dxf>
              <font>
                <color theme="0"/>
              </font>
            </x14:dxf>
          </x14:cfRule>
          <xm:sqref>O7:P7</xm:sqref>
        </x14:conditionalFormatting>
        <x14:conditionalFormatting xmlns:xm="http://schemas.microsoft.com/office/excel/2006/main">
          <x14:cfRule type="cellIs" priority="89" operator="equal" id="{00C2000A-0017-4725-B96A-009A00D80081}">
            <xm:f>0</xm:f>
            <x14:dxf>
              <font>
                <color theme="0"/>
              </font>
            </x14:dxf>
          </x14:cfRule>
          <xm:sqref>O6:P6</xm:sqref>
        </x14:conditionalFormatting>
        <x14:conditionalFormatting xmlns:xm="http://schemas.microsoft.com/office/excel/2006/main">
          <x14:cfRule type="cellIs" priority="88" operator="equal" id="{0030001C-0081-419F-AF46-009E001E00D8}">
            <xm:f>0</xm:f>
            <x14:dxf>
              <font>
                <color theme="0"/>
              </font>
            </x14:dxf>
          </x14:cfRule>
          <xm:sqref>Q8:R8</xm:sqref>
        </x14:conditionalFormatting>
        <x14:conditionalFormatting xmlns:xm="http://schemas.microsoft.com/office/excel/2006/main">
          <x14:cfRule type="cellIs" priority="87" operator="equal" id="{00A6009A-003D-43BF-944B-0075007200F4}">
            <xm:f>0</xm:f>
            <x14:dxf>
              <font>
                <color theme="0"/>
              </font>
            </x14:dxf>
          </x14:cfRule>
          <xm:sqref>Q7:R7</xm:sqref>
        </x14:conditionalFormatting>
        <x14:conditionalFormatting xmlns:xm="http://schemas.microsoft.com/office/excel/2006/main">
          <x14:cfRule type="cellIs" priority="86" operator="equal" id="{009E00E8-00B6-481D-809E-0090003E002E}">
            <xm:f>0</xm:f>
            <x14:dxf>
              <font>
                <color theme="0"/>
              </font>
            </x14:dxf>
          </x14:cfRule>
          <xm:sqref>Q6:R6</xm:sqref>
        </x14:conditionalFormatting>
        <x14:conditionalFormatting xmlns:xm="http://schemas.microsoft.com/office/excel/2006/main">
          <x14:cfRule type="cellIs" priority="44" operator="equal" id="{00720076-002D-449A-9EA0-00230082008E}">
            <xm:f>0</xm:f>
            <x14:dxf>
              <font>
                <color theme="0"/>
              </font>
            </x14:dxf>
          </x14:cfRule>
          <xm:sqref>I6:K6</xm:sqref>
        </x14:conditionalFormatting>
        <x14:conditionalFormatting xmlns:xm="http://schemas.microsoft.com/office/excel/2006/main">
          <x14:cfRule type="cellIs" priority="2" operator="equal" id="{0089001C-0069-4495-B4A4-004D0014004C}">
            <xm:f>0</xm:f>
            <x14:dxf>
              <font>
                <color theme="0"/>
              </font>
            </x14:dxf>
          </x14:cfRule>
          <xm:sqref>I7</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Р7-Офис/2025.2.2.831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mandel-sv</cp:lastModifiedBy>
  <cp:revision>5</cp:revision>
  <dcterms:created xsi:type="dcterms:W3CDTF">2006-09-16T00:00:00Z</dcterms:created>
  <dcterms:modified xsi:type="dcterms:W3CDTF">2025-11-05T10:33:39Z</dcterms:modified>
</cp:coreProperties>
</file>